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SDI\raw data\"/>
    </mc:Choice>
  </mc:AlternateContent>
  <xr:revisionPtr revIDLastSave="0" documentId="13_ncr:1_{9759A2FA-51C5-4193-AB1A-4F9CD035DFF6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2019数据2" sheetId="1" r:id="rId1"/>
  </sheets>
  <definedNames>
    <definedName name="_xlnm._FilterDatabase" localSheetId="0" hidden="1">'2019数据2'!$L$1:$S$1</definedName>
  </definedNames>
  <calcPr calcId="179021"/>
</workbook>
</file>

<file path=xl/calcChain.xml><?xml version="1.0" encoding="utf-8"?>
<calcChain xmlns="http://schemas.openxmlformats.org/spreadsheetml/2006/main">
  <c r="O55" i="1" l="1"/>
  <c r="Q157" i="1"/>
  <c r="P157" i="1"/>
  <c r="O157" i="1"/>
  <c r="Q26" i="1"/>
  <c r="P26" i="1"/>
  <c r="O26" i="1"/>
  <c r="Q105" i="1"/>
  <c r="P105" i="1"/>
  <c r="O105" i="1"/>
  <c r="Q90" i="1"/>
  <c r="P90" i="1"/>
  <c r="O90" i="1"/>
  <c r="Q85" i="1"/>
  <c r="P85" i="1"/>
  <c r="O85" i="1"/>
  <c r="Q57" i="1"/>
  <c r="P57" i="1"/>
  <c r="O57" i="1"/>
  <c r="Q114" i="1"/>
  <c r="P114" i="1"/>
  <c r="O114" i="1"/>
  <c r="Q73" i="1"/>
  <c r="P73" i="1"/>
  <c r="O73" i="1"/>
  <c r="Q175" i="1"/>
  <c r="P175" i="1"/>
  <c r="O175" i="1"/>
  <c r="Q67" i="1"/>
  <c r="P67" i="1"/>
  <c r="O67" i="1"/>
  <c r="Q145" i="1"/>
  <c r="P145" i="1"/>
  <c r="O145" i="1"/>
  <c r="Q51" i="1"/>
  <c r="P51" i="1"/>
  <c r="O51" i="1"/>
  <c r="Q98" i="1"/>
  <c r="P98" i="1"/>
  <c r="O98" i="1"/>
  <c r="Q107" i="1"/>
  <c r="P107" i="1"/>
  <c r="O107" i="1"/>
  <c r="Q92" i="1"/>
  <c r="P92" i="1"/>
  <c r="O92" i="1"/>
  <c r="Q95" i="1"/>
  <c r="P95" i="1"/>
  <c r="O95" i="1"/>
  <c r="Q198" i="1"/>
  <c r="P198" i="1"/>
  <c r="O198" i="1"/>
  <c r="Q116" i="1"/>
  <c r="P116" i="1"/>
  <c r="O116" i="1"/>
  <c r="Q117" i="1"/>
  <c r="P117" i="1"/>
  <c r="O117" i="1"/>
  <c r="Q79" i="1"/>
  <c r="P79" i="1"/>
  <c r="O79" i="1"/>
  <c r="Q156" i="1"/>
  <c r="P156" i="1"/>
  <c r="O156" i="1"/>
  <c r="Q136" i="1"/>
  <c r="P136" i="1"/>
  <c r="O136" i="1"/>
  <c r="Q119" i="1"/>
  <c r="P119" i="1"/>
  <c r="O119" i="1"/>
  <c r="Q69" i="1"/>
  <c r="P69" i="1"/>
  <c r="O69" i="1"/>
  <c r="Q101" i="1"/>
  <c r="P101" i="1"/>
  <c r="O101" i="1"/>
  <c r="Q126" i="1"/>
  <c r="P126" i="1"/>
  <c r="O126" i="1"/>
  <c r="Q58" i="1"/>
  <c r="P58" i="1"/>
  <c r="O58" i="1"/>
  <c r="Q131" i="1"/>
  <c r="P131" i="1"/>
  <c r="O131" i="1"/>
  <c r="Q183" i="1"/>
  <c r="P183" i="1"/>
  <c r="O183" i="1"/>
  <c r="Q112" i="1"/>
  <c r="P112" i="1"/>
  <c r="O112" i="1"/>
  <c r="Q56" i="1"/>
  <c r="P56" i="1"/>
  <c r="O56" i="1"/>
  <c r="Q42" i="1"/>
  <c r="P42" i="1"/>
  <c r="O42" i="1"/>
  <c r="Q110" i="1"/>
  <c r="P110" i="1"/>
  <c r="O110" i="1"/>
  <c r="Q96" i="1"/>
  <c r="P96" i="1"/>
  <c r="O96" i="1"/>
  <c r="Q135" i="1"/>
  <c r="P135" i="1"/>
  <c r="O135" i="1"/>
  <c r="Q32" i="1"/>
  <c r="P32" i="1"/>
  <c r="O32" i="1"/>
  <c r="Q184" i="1"/>
  <c r="P184" i="1"/>
  <c r="O184" i="1"/>
  <c r="Q160" i="1"/>
  <c r="P160" i="1"/>
  <c r="O160" i="1"/>
  <c r="Q91" i="1"/>
  <c r="P91" i="1"/>
  <c r="O91" i="1"/>
  <c r="Q71" i="1"/>
  <c r="P71" i="1"/>
  <c r="O71" i="1"/>
  <c r="Q75" i="1"/>
  <c r="P75" i="1"/>
  <c r="O75" i="1"/>
  <c r="Q166" i="1"/>
  <c r="P166" i="1"/>
  <c r="O166" i="1"/>
  <c r="Q113" i="1"/>
  <c r="P113" i="1"/>
  <c r="O113" i="1"/>
  <c r="Q106" i="1"/>
  <c r="P106" i="1"/>
  <c r="O106" i="1"/>
  <c r="Q120" i="1"/>
  <c r="P120" i="1"/>
  <c r="O120" i="1"/>
  <c r="Q147" i="1"/>
  <c r="P147" i="1"/>
  <c r="O147" i="1"/>
  <c r="Q142" i="1"/>
  <c r="P142" i="1"/>
  <c r="O142" i="1"/>
  <c r="Q162" i="1"/>
  <c r="P162" i="1"/>
  <c r="O162" i="1"/>
  <c r="Q141" i="1"/>
  <c r="P141" i="1"/>
  <c r="O141" i="1"/>
  <c r="Q118" i="1"/>
  <c r="P118" i="1"/>
  <c r="O118" i="1"/>
  <c r="Q192" i="1"/>
  <c r="P192" i="1"/>
  <c r="O192" i="1"/>
  <c r="Q128" i="1"/>
  <c r="P128" i="1"/>
  <c r="O128" i="1"/>
  <c r="Q89" i="1"/>
  <c r="P89" i="1"/>
  <c r="O89" i="1"/>
  <c r="Q185" i="1"/>
  <c r="P185" i="1"/>
  <c r="O185" i="1"/>
  <c r="Q104" i="1"/>
  <c r="P104" i="1"/>
  <c r="O104" i="1"/>
  <c r="Q152" i="1"/>
  <c r="P152" i="1"/>
  <c r="O152" i="1"/>
  <c r="Q108" i="1"/>
  <c r="P108" i="1"/>
  <c r="O108" i="1"/>
  <c r="Q148" i="1"/>
  <c r="P148" i="1"/>
  <c r="O148" i="1"/>
  <c r="Q93" i="1"/>
  <c r="P93" i="1"/>
  <c r="O93" i="1"/>
  <c r="Q23" i="1"/>
  <c r="P23" i="1"/>
  <c r="O23" i="1"/>
  <c r="Q94" i="1"/>
  <c r="P94" i="1"/>
  <c r="O94" i="1"/>
  <c r="Q163" i="1"/>
  <c r="P163" i="1"/>
  <c r="O163" i="1"/>
  <c r="Q100" i="1"/>
  <c r="P100" i="1"/>
  <c r="O100" i="1"/>
  <c r="Q181" i="1"/>
  <c r="P181" i="1"/>
  <c r="O181" i="1"/>
  <c r="Q99" i="1"/>
  <c r="P99" i="1"/>
  <c r="O99" i="1"/>
  <c r="Q76" i="1"/>
  <c r="P76" i="1"/>
  <c r="O76" i="1"/>
  <c r="Q196" i="1"/>
  <c r="P196" i="1"/>
  <c r="O196" i="1"/>
  <c r="Q169" i="1"/>
  <c r="P169" i="1"/>
  <c r="O169" i="1"/>
  <c r="Q65" i="1"/>
  <c r="P65" i="1"/>
  <c r="O65" i="1"/>
  <c r="Q36" i="1"/>
  <c r="P36" i="1"/>
  <c r="O36" i="1"/>
  <c r="Q124" i="1"/>
  <c r="P124" i="1"/>
  <c r="O124" i="1"/>
  <c r="Q82" i="1"/>
  <c r="P82" i="1"/>
  <c r="O82" i="1"/>
  <c r="Q193" i="1"/>
  <c r="P193" i="1"/>
  <c r="O193" i="1"/>
  <c r="Q122" i="1"/>
  <c r="P122" i="1"/>
  <c r="O122" i="1"/>
  <c r="Q121" i="1"/>
  <c r="P121" i="1"/>
  <c r="O121" i="1"/>
  <c r="Q129" i="1"/>
  <c r="P129" i="1"/>
  <c r="O129" i="1"/>
  <c r="Q155" i="1"/>
  <c r="P155" i="1"/>
  <c r="O155" i="1"/>
  <c r="Q154" i="1"/>
  <c r="P154" i="1"/>
  <c r="O154" i="1"/>
  <c r="Q97" i="1"/>
  <c r="P97" i="1"/>
  <c r="O97" i="1"/>
  <c r="Q33" i="1"/>
  <c r="P33" i="1"/>
  <c r="O33" i="1"/>
  <c r="Q190" i="1"/>
  <c r="P190" i="1"/>
  <c r="O190" i="1"/>
  <c r="Q17" i="1"/>
  <c r="P17" i="1"/>
  <c r="O17" i="1"/>
  <c r="Q173" i="1"/>
  <c r="P173" i="1"/>
  <c r="O173" i="1"/>
  <c r="Q176" i="1"/>
  <c r="P176" i="1"/>
  <c r="O176" i="1"/>
  <c r="Q86" i="1"/>
  <c r="P86" i="1"/>
  <c r="O86" i="1"/>
  <c r="Q25" i="1"/>
  <c r="P25" i="1"/>
  <c r="O25" i="1"/>
  <c r="Q20" i="1"/>
  <c r="P20" i="1"/>
  <c r="O20" i="1"/>
  <c r="Q12" i="1"/>
  <c r="P12" i="1"/>
  <c r="O12" i="1"/>
  <c r="Q28" i="1"/>
  <c r="P28" i="1"/>
  <c r="O28" i="1"/>
  <c r="Q199" i="1"/>
  <c r="P199" i="1"/>
  <c r="O199" i="1"/>
  <c r="Q11" i="1"/>
  <c r="P11" i="1"/>
  <c r="O11" i="1"/>
  <c r="Q8" i="1"/>
  <c r="P8" i="1"/>
  <c r="O8" i="1"/>
  <c r="Q87" i="1"/>
  <c r="P87" i="1"/>
  <c r="O87" i="1"/>
  <c r="Q103" i="1"/>
  <c r="P103" i="1"/>
  <c r="O103" i="1"/>
  <c r="Q63" i="1"/>
  <c r="P63" i="1"/>
  <c r="O63" i="1"/>
  <c r="Q29" i="1"/>
  <c r="P29" i="1"/>
  <c r="O29" i="1"/>
  <c r="Q165" i="1"/>
  <c r="P165" i="1"/>
  <c r="O165" i="1"/>
  <c r="Q109" i="1"/>
  <c r="P109" i="1"/>
  <c r="O109" i="1"/>
  <c r="Q133" i="1"/>
  <c r="P133" i="1"/>
  <c r="O133" i="1"/>
  <c r="Q52" i="1"/>
  <c r="P52" i="1"/>
  <c r="O52" i="1"/>
  <c r="Q123" i="1"/>
  <c r="P123" i="1"/>
  <c r="O123" i="1"/>
  <c r="Q68" i="1"/>
  <c r="P68" i="1"/>
  <c r="O68" i="1"/>
  <c r="Q137" i="1"/>
  <c r="P137" i="1"/>
  <c r="O137" i="1"/>
  <c r="Q77" i="1"/>
  <c r="P77" i="1"/>
  <c r="O77" i="1"/>
  <c r="Q34" i="1"/>
  <c r="P34" i="1"/>
  <c r="O34" i="1"/>
  <c r="Q102" i="1"/>
  <c r="P102" i="1"/>
  <c r="O102" i="1"/>
  <c r="Q21" i="1"/>
  <c r="P21" i="1"/>
  <c r="O21" i="1"/>
  <c r="Q78" i="1"/>
  <c r="P78" i="1"/>
  <c r="O78" i="1"/>
  <c r="Q172" i="1"/>
  <c r="P172" i="1"/>
  <c r="O172" i="1"/>
  <c r="Q167" i="1"/>
  <c r="P167" i="1"/>
  <c r="O167" i="1"/>
  <c r="Q62" i="1"/>
  <c r="P62" i="1"/>
  <c r="O62" i="1"/>
  <c r="Q171" i="1"/>
  <c r="P171" i="1"/>
  <c r="O171" i="1"/>
  <c r="Q194" i="1"/>
  <c r="P194" i="1"/>
  <c r="O194" i="1"/>
  <c r="Q5" i="1"/>
  <c r="P5" i="1"/>
  <c r="O5" i="1"/>
  <c r="Q14" i="1"/>
  <c r="P14" i="1"/>
  <c r="O14" i="1"/>
  <c r="Q151" i="1"/>
  <c r="P151" i="1"/>
  <c r="O151" i="1"/>
  <c r="Q202" i="1"/>
  <c r="P202" i="1"/>
  <c r="O202" i="1"/>
  <c r="Q37" i="1"/>
  <c r="P37" i="1"/>
  <c r="O37" i="1"/>
  <c r="Q19" i="1"/>
  <c r="P19" i="1"/>
  <c r="O19" i="1"/>
  <c r="Q46" i="1"/>
  <c r="P46" i="1"/>
  <c r="O46" i="1"/>
  <c r="Q59" i="1"/>
  <c r="P59" i="1"/>
  <c r="O59" i="1"/>
  <c r="Q80" i="1"/>
  <c r="P80" i="1"/>
  <c r="O80" i="1"/>
  <c r="Q40" i="1"/>
  <c r="P40" i="1"/>
  <c r="O40" i="1"/>
  <c r="Q2" i="1"/>
  <c r="P2" i="1"/>
  <c r="O2" i="1"/>
  <c r="Q72" i="1"/>
  <c r="P72" i="1"/>
  <c r="O72" i="1"/>
  <c r="Q149" i="1"/>
  <c r="P149" i="1"/>
  <c r="O149" i="1"/>
  <c r="Q177" i="1"/>
  <c r="P177" i="1"/>
  <c r="O177" i="1"/>
  <c r="Q7" i="1"/>
  <c r="P7" i="1"/>
  <c r="O7" i="1"/>
  <c r="Q195" i="1"/>
  <c r="P195" i="1"/>
  <c r="O195" i="1"/>
  <c r="Q150" i="1"/>
  <c r="P150" i="1"/>
  <c r="O150" i="1"/>
  <c r="Q47" i="1"/>
  <c r="P47" i="1"/>
  <c r="O47" i="1"/>
  <c r="Q66" i="1"/>
  <c r="P66" i="1"/>
  <c r="O66" i="1"/>
  <c r="Q111" i="1"/>
  <c r="P111" i="1"/>
  <c r="O111" i="1"/>
  <c r="Q159" i="1"/>
  <c r="P159" i="1"/>
  <c r="O159" i="1"/>
  <c r="Q201" i="1"/>
  <c r="P201" i="1"/>
  <c r="O201" i="1"/>
  <c r="Q204" i="1"/>
  <c r="P204" i="1"/>
  <c r="O204" i="1"/>
  <c r="Q130" i="1"/>
  <c r="P130" i="1"/>
  <c r="O130" i="1"/>
  <c r="Q84" i="1"/>
  <c r="P84" i="1"/>
  <c r="O84" i="1"/>
  <c r="Q60" i="1"/>
  <c r="P60" i="1"/>
  <c r="O60" i="1"/>
  <c r="Q83" i="1"/>
  <c r="P83" i="1"/>
  <c r="O83" i="1"/>
  <c r="Q146" i="1"/>
  <c r="P146" i="1"/>
  <c r="O146" i="1"/>
  <c r="Q64" i="1"/>
  <c r="P64" i="1"/>
  <c r="O64" i="1"/>
  <c r="Q31" i="1"/>
  <c r="P31" i="1"/>
  <c r="O31" i="1"/>
  <c r="Q168" i="1"/>
  <c r="P168" i="1"/>
  <c r="O168" i="1"/>
  <c r="Q182" i="1"/>
  <c r="P182" i="1"/>
  <c r="O182" i="1"/>
  <c r="Q179" i="1"/>
  <c r="P179" i="1"/>
  <c r="O179" i="1"/>
  <c r="Q44" i="1"/>
  <c r="P44" i="1"/>
  <c r="O44" i="1"/>
  <c r="Q139" i="1"/>
  <c r="P139" i="1"/>
  <c r="O139" i="1"/>
  <c r="Q48" i="1"/>
  <c r="P48" i="1"/>
  <c r="O48" i="1"/>
  <c r="Q153" i="1"/>
  <c r="P153" i="1"/>
  <c r="O153" i="1"/>
  <c r="Q115" i="1"/>
  <c r="P115" i="1"/>
  <c r="O115" i="1"/>
  <c r="Q74" i="1"/>
  <c r="P74" i="1"/>
  <c r="O74" i="1"/>
  <c r="Q41" i="1"/>
  <c r="P41" i="1"/>
  <c r="O41" i="1"/>
  <c r="Q189" i="1"/>
  <c r="P189" i="1"/>
  <c r="O189" i="1"/>
  <c r="Q22" i="1"/>
  <c r="P22" i="1"/>
  <c r="O22" i="1"/>
  <c r="Q140" i="1"/>
  <c r="P140" i="1"/>
  <c r="O140" i="1"/>
  <c r="Q187" i="1"/>
  <c r="P187" i="1"/>
  <c r="O187" i="1"/>
  <c r="Q54" i="1"/>
  <c r="P54" i="1"/>
  <c r="O54" i="1"/>
  <c r="Q134" i="1"/>
  <c r="P134" i="1"/>
  <c r="O134" i="1"/>
  <c r="Q88" i="1"/>
  <c r="P88" i="1"/>
  <c r="O88" i="1"/>
  <c r="Q27" i="1"/>
  <c r="P27" i="1"/>
  <c r="O27" i="1"/>
  <c r="Q161" i="1"/>
  <c r="P161" i="1"/>
  <c r="O161" i="1"/>
  <c r="Q24" i="1"/>
  <c r="P24" i="1"/>
  <c r="O24" i="1"/>
  <c r="Q18" i="1"/>
  <c r="P18" i="1"/>
  <c r="O18" i="1"/>
  <c r="Q205" i="1"/>
  <c r="P205" i="1"/>
  <c r="O205" i="1"/>
  <c r="Q174" i="1"/>
  <c r="P174" i="1"/>
  <c r="O174" i="1"/>
  <c r="Q30" i="1"/>
  <c r="P30" i="1"/>
  <c r="O30" i="1"/>
  <c r="Q178" i="1"/>
  <c r="P178" i="1"/>
  <c r="O178" i="1"/>
  <c r="Q6" i="1"/>
  <c r="P6" i="1"/>
  <c r="O6" i="1"/>
  <c r="Q49" i="1"/>
  <c r="P49" i="1"/>
  <c r="O49" i="1"/>
  <c r="Q16" i="1"/>
  <c r="P16" i="1"/>
  <c r="O16" i="1"/>
  <c r="Q9" i="1"/>
  <c r="P9" i="1"/>
  <c r="O9" i="1"/>
  <c r="Q50" i="1"/>
  <c r="P50" i="1"/>
  <c r="O50" i="1"/>
  <c r="Q186" i="1"/>
  <c r="P186" i="1"/>
  <c r="O186" i="1"/>
  <c r="Q15" i="1"/>
  <c r="P15" i="1"/>
  <c r="O15" i="1"/>
  <c r="Q170" i="1"/>
  <c r="P170" i="1"/>
  <c r="O170" i="1"/>
  <c r="Q61" i="1"/>
  <c r="P61" i="1"/>
  <c r="O61" i="1"/>
  <c r="Q132" i="1"/>
  <c r="P132" i="1"/>
  <c r="O132" i="1"/>
  <c r="Q125" i="1"/>
  <c r="P125" i="1"/>
  <c r="O125" i="1"/>
  <c r="Q3" i="1"/>
  <c r="P3" i="1"/>
  <c r="O3" i="1"/>
  <c r="Q4" i="1"/>
  <c r="P4" i="1"/>
  <c r="O4" i="1"/>
  <c r="Q53" i="1"/>
  <c r="P53" i="1"/>
  <c r="O53" i="1"/>
  <c r="Q200" i="1"/>
  <c r="P200" i="1"/>
  <c r="O200" i="1"/>
  <c r="Q197" i="1"/>
  <c r="P197" i="1"/>
  <c r="O197" i="1"/>
  <c r="Q138" i="1"/>
  <c r="P138" i="1"/>
  <c r="O138" i="1"/>
  <c r="Q70" i="1"/>
  <c r="P70" i="1"/>
  <c r="O70" i="1"/>
  <c r="Q38" i="1"/>
  <c r="P38" i="1"/>
  <c r="O38" i="1"/>
  <c r="Q180" i="1"/>
  <c r="P180" i="1"/>
  <c r="O180" i="1"/>
  <c r="Q13" i="1"/>
  <c r="P13" i="1"/>
  <c r="O13" i="1"/>
  <c r="Q164" i="1"/>
  <c r="P164" i="1"/>
  <c r="O164" i="1"/>
  <c r="Q35" i="1"/>
  <c r="P35" i="1"/>
  <c r="O35" i="1"/>
  <c r="Q81" i="1"/>
  <c r="P81" i="1"/>
  <c r="O81" i="1"/>
  <c r="Q43" i="1"/>
  <c r="P43" i="1"/>
  <c r="O43" i="1"/>
  <c r="Q188" i="1"/>
  <c r="P188" i="1"/>
  <c r="O188" i="1"/>
  <c r="Q10" i="1"/>
  <c r="P10" i="1"/>
  <c r="O10" i="1"/>
  <c r="Q144" i="1"/>
  <c r="P144" i="1"/>
  <c r="O144" i="1"/>
  <c r="Q191" i="1"/>
  <c r="P191" i="1"/>
  <c r="O191" i="1"/>
  <c r="Q158" i="1"/>
  <c r="P158" i="1"/>
  <c r="O158" i="1"/>
  <c r="Q45" i="1"/>
  <c r="P45" i="1"/>
  <c r="O45" i="1"/>
  <c r="Q203" i="1"/>
  <c r="P203" i="1"/>
  <c r="O203" i="1"/>
  <c r="Q143" i="1"/>
  <c r="P143" i="1"/>
  <c r="O143" i="1"/>
  <c r="Q127" i="1"/>
  <c r="P127" i="1"/>
  <c r="O127" i="1"/>
  <c r="Q39" i="1"/>
  <c r="P39" i="1"/>
  <c r="O39" i="1"/>
  <c r="Q55" i="1"/>
  <c r="P55" i="1"/>
</calcChain>
</file>

<file path=xl/sharedStrings.xml><?xml version="1.0" encoding="utf-8"?>
<sst xmlns="http://schemas.openxmlformats.org/spreadsheetml/2006/main" count="2055" uniqueCount="409">
  <si>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</si>
  <si>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</si>
  <si>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</si>
  <si>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</si>
  <si>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</si>
  <si>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</si>
  <si>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</si>
  <si>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</si>
  <si>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</si>
  <si>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</si>
  <si>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</si>
  <si>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</si>
  <si>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Cambodia</t>
  </si>
  <si>
    <t>Both</t>
  </si>
  <si>
    <t>All Ages</t>
  </si>
  <si>
    <t>All causes</t>
  </si>
  <si>
    <t>Heart failure</t>
  </si>
  <si>
    <t>Number</t>
  </si>
  <si>
    <t>France</t>
  </si>
  <si>
    <t>Mongolia</t>
  </si>
  <si>
    <t>Switzerland</t>
  </si>
  <si>
    <t>Oman</t>
  </si>
  <si>
    <t>Albania</t>
  </si>
  <si>
    <t>Myanmar</t>
  </si>
  <si>
    <t>Central African Republic</t>
  </si>
  <si>
    <t>Tonga</t>
  </si>
  <si>
    <t>Israel</t>
  </si>
  <si>
    <t>Egypt</t>
  </si>
  <si>
    <t>Azerbaijan</t>
  </si>
  <si>
    <t>Ecuador</t>
  </si>
  <si>
    <t>Viet Nam</t>
  </si>
  <si>
    <t>Belgium</t>
  </si>
  <si>
    <t>Belize</t>
  </si>
  <si>
    <t>Afghanistan</t>
  </si>
  <si>
    <t>Guyana</t>
  </si>
  <si>
    <t>New Zealand</t>
  </si>
  <si>
    <t>Russian Federation</t>
  </si>
  <si>
    <t>Zimbabwe</t>
  </si>
  <si>
    <t>Panama</t>
  </si>
  <si>
    <t>Belarus</t>
  </si>
  <si>
    <t>South Sudan</t>
  </si>
  <si>
    <t>Romania</t>
  </si>
  <si>
    <t>El Salvador</t>
  </si>
  <si>
    <t>Brunei Darussalam</t>
  </si>
  <si>
    <t>Indonesia</t>
  </si>
  <si>
    <t>United Republic of Tanzania</t>
  </si>
  <si>
    <t>Monaco</t>
  </si>
  <si>
    <t>Cabo Verde</t>
  </si>
  <si>
    <t>Burundi</t>
  </si>
  <si>
    <t>Mozambique</t>
  </si>
  <si>
    <t>Haiti</t>
  </si>
  <si>
    <t>Italy</t>
  </si>
  <si>
    <t>Niger</t>
  </si>
  <si>
    <t>Togo</t>
  </si>
  <si>
    <t>Lesotho</t>
  </si>
  <si>
    <t>Hungary</t>
  </si>
  <si>
    <t>Lebanon</t>
  </si>
  <si>
    <t>Lao People's Democratic Republic</t>
  </si>
  <si>
    <t>Micronesia (Federated States of)</t>
  </si>
  <si>
    <t>Turkey</t>
  </si>
  <si>
    <t>Tajikistan</t>
  </si>
  <si>
    <t>Pakistan</t>
  </si>
  <si>
    <t>Norway</t>
  </si>
  <si>
    <t>United Arab Emirates</t>
  </si>
  <si>
    <t>Iran (Islamic Republic of)</t>
  </si>
  <si>
    <t>Estonia</t>
  </si>
  <si>
    <t>Congo</t>
  </si>
  <si>
    <t>China</t>
  </si>
  <si>
    <t>Marshall Islands</t>
  </si>
  <si>
    <t>Australia</t>
  </si>
  <si>
    <t>Serbia</t>
  </si>
  <si>
    <t>Georgia</t>
  </si>
  <si>
    <t>Vanuatu</t>
  </si>
  <si>
    <t>Philippines</t>
  </si>
  <si>
    <t>Paraguay</t>
  </si>
  <si>
    <t>Uruguay</t>
  </si>
  <si>
    <t>Bermuda</t>
  </si>
  <si>
    <t>Benin</t>
  </si>
  <si>
    <t>North Macedonia</t>
  </si>
  <si>
    <t>Suriname</t>
  </si>
  <si>
    <t>Mauritania</t>
  </si>
  <si>
    <t>Tokelau</t>
  </si>
  <si>
    <t>Mauritius</t>
  </si>
  <si>
    <t>Fiji</t>
  </si>
  <si>
    <t>Greece</t>
  </si>
  <si>
    <t>Tuvalu</t>
  </si>
  <si>
    <t>Rwanda</t>
  </si>
  <si>
    <t>Cuba</t>
  </si>
  <si>
    <t>Iraq</t>
  </si>
  <si>
    <t>Dominica</t>
  </si>
  <si>
    <t>Kenya</t>
  </si>
  <si>
    <t>Argentina</t>
  </si>
  <si>
    <t>Ukraine</t>
  </si>
  <si>
    <t>Latvia</t>
  </si>
  <si>
    <t>Luxembourg</t>
  </si>
  <si>
    <t>Spain</t>
  </si>
  <si>
    <t>Greenland</t>
  </si>
  <si>
    <t>Bosnia and Herzegovina</t>
  </si>
  <si>
    <t>Libya</t>
  </si>
  <si>
    <t>Cyprus</t>
  </si>
  <si>
    <t>Kazakhstan</t>
  </si>
  <si>
    <t>Nigeria</t>
  </si>
  <si>
    <t>Taiwan (Province of China)</t>
  </si>
  <si>
    <t>Antigua and Barbuda</t>
  </si>
  <si>
    <t>United Kingdom</t>
  </si>
  <si>
    <t>Palau</t>
  </si>
  <si>
    <t>Chad</t>
  </si>
  <si>
    <t>Slovakia</t>
  </si>
  <si>
    <t>Sri Lanka</t>
  </si>
  <si>
    <t>Republic of Korea</t>
  </si>
  <si>
    <t>Barbados</t>
  </si>
  <si>
    <t>Sudan</t>
  </si>
  <si>
    <t>Guatemala</t>
  </si>
  <si>
    <t>Uzbekistan</t>
  </si>
  <si>
    <t>Papua New Guinea</t>
  </si>
  <si>
    <t>Iceland</t>
  </si>
  <si>
    <t>Germany</t>
  </si>
  <si>
    <t>Syrian Arab Republic</t>
  </si>
  <si>
    <t>Guinea</t>
  </si>
  <si>
    <t>Canada</t>
  </si>
  <si>
    <t>Burkina Faso</t>
  </si>
  <si>
    <t>Peru</t>
  </si>
  <si>
    <t>Sierra Leone</t>
  </si>
  <si>
    <t>Japan</t>
  </si>
  <si>
    <t>Qatar</t>
  </si>
  <si>
    <t>Yemen</t>
  </si>
  <si>
    <t>Algeria</t>
  </si>
  <si>
    <t>Comoros</t>
  </si>
  <si>
    <t>Turkmenistan</t>
  </si>
  <si>
    <t>Croatia</t>
  </si>
  <si>
    <t>Cook Islands</t>
  </si>
  <si>
    <t>United States Virgin Islands</t>
  </si>
  <si>
    <t>Bangladesh</t>
  </si>
  <si>
    <t>Montenegro</t>
  </si>
  <si>
    <t>Ethiopia</t>
  </si>
  <si>
    <t>Niue</t>
  </si>
  <si>
    <t>Trinidad and Tobago</t>
  </si>
  <si>
    <t>Bulgaria</t>
  </si>
  <si>
    <t>Sweden</t>
  </si>
  <si>
    <t>Malaysia</t>
  </si>
  <si>
    <t>India</t>
  </si>
  <si>
    <t>Madagascar</t>
  </si>
  <si>
    <t>Jamaica</t>
  </si>
  <si>
    <t>Denmark</t>
  </si>
  <si>
    <t>American Samoa</t>
  </si>
  <si>
    <t>Uganda</t>
  </si>
  <si>
    <t>Saudi Arabia</t>
  </si>
  <si>
    <t>Bahamas</t>
  </si>
  <si>
    <t>Morocco</t>
  </si>
  <si>
    <t>Armenia</t>
  </si>
  <si>
    <t>Samoa</t>
  </si>
  <si>
    <t>Chile</t>
  </si>
  <si>
    <t>Kyrgyzstan</t>
  </si>
  <si>
    <t>Lithuania</t>
  </si>
  <si>
    <t>Gambia</t>
  </si>
  <si>
    <t>Guinea-Bissau</t>
  </si>
  <si>
    <t>Democratic People's Republic of Korea</t>
  </si>
  <si>
    <t>Honduras</t>
  </si>
  <si>
    <t>Portugal</t>
  </si>
  <si>
    <t>Kiribati</t>
  </si>
  <si>
    <t>Venezuela (Bolivarian Republic of)</t>
  </si>
  <si>
    <t>Colombia</t>
  </si>
  <si>
    <t>Mexico</t>
  </si>
  <si>
    <t>Jordan</t>
  </si>
  <si>
    <t>Czechia</t>
  </si>
  <si>
    <t>Malta</t>
  </si>
  <si>
    <t>Slovenia</t>
  </si>
  <si>
    <t>Bhutan</t>
  </si>
  <si>
    <t>Democratic Republic of the Congo</t>
  </si>
  <si>
    <t>United States of America</t>
  </si>
  <si>
    <t>Djibouti</t>
  </si>
  <si>
    <t>Northern Mariana Islands</t>
  </si>
  <si>
    <t>Sao Tome and Principe</t>
  </si>
  <si>
    <t>Saint Kitts and Nevis</t>
  </si>
  <si>
    <t>Nauru</t>
  </si>
  <si>
    <t>Maldives</t>
  </si>
  <si>
    <t>Solomon Islands</t>
  </si>
  <si>
    <t>Singapore</t>
  </si>
  <si>
    <t>Andorra</t>
  </si>
  <si>
    <t>Ghana</t>
  </si>
  <si>
    <t>Somalia</t>
  </si>
  <si>
    <t>Nepal</t>
  </si>
  <si>
    <t>Eritrea</t>
  </si>
  <si>
    <t>Puerto Rico</t>
  </si>
  <si>
    <t>Malawi</t>
  </si>
  <si>
    <t>Palestine</t>
  </si>
  <si>
    <t>Gabon</t>
  </si>
  <si>
    <t>Ireland</t>
  </si>
  <si>
    <t>Thailand</t>
  </si>
  <si>
    <t>Saint Lucia</t>
  </si>
  <si>
    <t>Seychelles</t>
  </si>
  <si>
    <t>Botswana</t>
  </si>
  <si>
    <t>Saint Vincent and the Grenadines</t>
  </si>
  <si>
    <t>Zambia</t>
  </si>
  <si>
    <t>Nicaragua</t>
  </si>
  <si>
    <t>Namibia</t>
  </si>
  <si>
    <t>Costa Rica</t>
  </si>
  <si>
    <t>Equatorial Guinea</t>
  </si>
  <si>
    <t>Brazil</t>
  </si>
  <si>
    <t>Tunisia</t>
  </si>
  <si>
    <t>Bahrain</t>
  </si>
  <si>
    <t>Poland</t>
  </si>
  <si>
    <t>Eswatini</t>
  </si>
  <si>
    <t>Cameroon</t>
  </si>
  <si>
    <t>San Marino</t>
  </si>
  <si>
    <t>Austria</t>
  </si>
  <si>
    <t>Mali</t>
  </si>
  <si>
    <t>Angola</t>
  </si>
  <si>
    <t>Timor-Leste</t>
  </si>
  <si>
    <t>Guam</t>
  </si>
  <si>
    <t>Dominican Republic</t>
  </si>
  <si>
    <t>Kuwait</t>
  </si>
  <si>
    <t>Senegal</t>
  </si>
  <si>
    <t>Liberia</t>
  </si>
  <si>
    <t>Grenada</t>
  </si>
  <si>
    <t>South Africa</t>
  </si>
  <si>
    <t>Republic of Moldova</t>
  </si>
  <si>
    <t>Bolivia (Plurinational State of)</t>
  </si>
  <si>
    <t>Finland</t>
  </si>
  <si>
    <t>Netherlands</t>
  </si>
  <si>
    <t>country</t>
    <phoneticPr fontId="18" type="noConversion"/>
  </si>
  <si>
    <t>SDI</t>
    <phoneticPr fontId="18" type="noConversion"/>
  </si>
  <si>
    <t>0·686</t>
  </si>
  <si>
    <t>0·868</t>
  </si>
  <si>
    <t>0·469</t>
  </si>
  <si>
    <t>0·596</t>
  </si>
  <si>
    <t>0·631</t>
  </si>
  <si>
    <t>0·689</t>
  </si>
  <si>
    <t>0·539</t>
  </si>
  <si>
    <t>0·627</t>
  </si>
  <si>
    <t>0·49</t>
  </si>
  <si>
    <t>0·828</t>
  </si>
  <si>
    <t>0·623</t>
  </si>
  <si>
    <t>0·743</t>
  </si>
  <si>
    <t>0·767</t>
  </si>
  <si>
    <t>0·84</t>
  </si>
  <si>
    <t>0·681</t>
  </si>
  <si>
    <t>0·856</t>
  </si>
  <si>
    <t>0·562</t>
  </si>
  <si>
    <t>0·929</t>
  </si>
  <si>
    <t>0·744</t>
  </si>
  <si>
    <t>0·618</t>
  </si>
  <si>
    <t>0·687</t>
  </si>
  <si>
    <t>0·757</t>
  </si>
  <si>
    <t>0·764</t>
  </si>
  <si>
    <t>0·849</t>
  </si>
  <si>
    <t>0·839</t>
  </si>
  <si>
    <t>0·566</t>
  </si>
  <si>
    <t>0·592</t>
  </si>
  <si>
    <t>0·803</t>
  </si>
  <si>
    <t>0·668</t>
  </si>
  <si>
    <t>0·841</t>
  </si>
  <si>
    <t>0·638</t>
  </si>
  <si>
    <t>0·745</t>
  </si>
  <si>
    <t>0·898</t>
  </si>
  <si>
    <t>0·742</t>
  </si>
  <si>
    <t>0·823</t>
  </si>
  <si>
    <t>0·684</t>
  </si>
  <si>
    <t>0·802</t>
  </si>
  <si>
    <t>0·664</t>
  </si>
  <si>
    <t>0·617</t>
  </si>
  <si>
    <t>0·869</t>
  </si>
  <si>
    <t>0·895</t>
  </si>
  <si>
    <t>0·485</t>
  </si>
  <si>
    <t>0·883</t>
  </si>
  <si>
    <t>0·483</t>
  </si>
  <si>
    <t>0·573</t>
  </si>
  <si>
    <t>0·759</t>
  </si>
  <si>
    <t>0·648</t>
  </si>
  <si>
    <t>0·82</t>
  </si>
  <si>
    <t>0·696</t>
  </si>
  <si>
    <t>0·86</t>
  </si>
  <si>
    <t>0·407</t>
  </si>
  <si>
    <t>0·449</t>
  </si>
  <si>
    <t>0·751</t>
  </si>
  <si>
    <t>0·496</t>
  </si>
  <si>
    <t>0·708</t>
  </si>
  <si>
    <t>0·731</t>
  </si>
  <si>
    <t>0·606</t>
  </si>
  <si>
    <t>0·633</t>
  </si>
  <si>
    <t>0·878</t>
  </si>
  <si>
    <t>0·544</t>
  </si>
  <si>
    <t>0·736</t>
  </si>
  <si>
    <t>0·67</t>
  </si>
  <si>
    <t>0·88</t>
  </si>
  <si>
    <t>Democratic People's Republic of Korea</t>
    <phoneticPr fontId="18" type="noConversion"/>
  </si>
  <si>
    <t>0·558</t>
  </si>
  <si>
    <t>0·607</t>
  </si>
  <si>
    <t>0·672</t>
  </si>
  <si>
    <t>0·514</t>
  </si>
  <si>
    <t>0·394</t>
  </si>
  <si>
    <t>0·737</t>
  </si>
  <si>
    <t>0·796</t>
  </si>
  <si>
    <t>0·521</t>
  </si>
  <si>
    <t>0·636</t>
  </si>
  <si>
    <t>0·873</t>
  </si>
  <si>
    <t>0·66</t>
  </si>
  <si>
    <t>0·548</t>
  </si>
  <si>
    <t>0·783</t>
  </si>
  <si>
    <t>0·894</t>
  </si>
  <si>
    <t>0·85</t>
  </si>
  <si>
    <t>0·805</t>
  </si>
  <si>
    <t>0·791</t>
  </si>
  <si>
    <t>0·683</t>
  </si>
  <si>
    <t>0·867</t>
  </si>
  <si>
    <t>0·872</t>
  </si>
  <si>
    <t>0·517</t>
  </si>
  <si>
    <t>0·834</t>
  </si>
  <si>
    <t>0·851</t>
  </si>
  <si>
    <t>0·69</t>
  </si>
  <si>
    <t>0·729</t>
  </si>
  <si>
    <t>0·723</t>
  </si>
  <si>
    <t>0·64</t>
  </si>
  <si>
    <t>0·87</t>
  </si>
  <si>
    <t>0·432</t>
  </si>
  <si>
    <t>0·812</t>
  </si>
  <si>
    <t>0·76</t>
  </si>
  <si>
    <t>0·526</t>
  </si>
  <si>
    <t>0·603</t>
  </si>
  <si>
    <t>0·718</t>
  </si>
  <si>
    <t>0·658</t>
  </si>
  <si>
    <t>0·422</t>
  </si>
  <si>
    <t>0·652</t>
  </si>
  <si>
    <t>0·913</t>
  </si>
  <si>
    <t>0·527</t>
  </si>
  <si>
    <t>0·343</t>
  </si>
  <si>
    <t>0·794</t>
  </si>
  <si>
    <t>0·89</t>
  </si>
  <si>
    <t>0·835</t>
  </si>
  <si>
    <t>0·801</t>
  </si>
  <si>
    <t>0·697</t>
  </si>
  <si>
    <t>0·669</t>
  </si>
  <si>
    <t>0·685</t>
  </si>
  <si>
    <t>0·861</t>
  </si>
  <si>
    <t>0·396</t>
  </si>
  <si>
    <t>0·588</t>
  </si>
  <si>
    <t>0·641</t>
  </si>
  <si>
    <t>0·568</t>
  </si>
  <si>
    <t>0·412</t>
  </si>
  <si>
    <t>0·47</t>
  </si>
  <si>
    <t>0·678</t>
  </si>
  <si>
    <t>0·748</t>
  </si>
  <si>
    <t>0·455</t>
  </si>
  <si>
    <t>0·709</t>
  </si>
  <si>
    <t>0·68</t>
  </si>
  <si>
    <t>0·619</t>
  </si>
  <si>
    <t>0·83</t>
  </si>
  <si>
    <t>0·399</t>
  </si>
  <si>
    <t>0·649</t>
  </si>
  <si>
    <t>0·325</t>
  </si>
  <si>
    <t>0·476</t>
  </si>
  <si>
    <t>0·843</t>
  </si>
  <si>
    <t>0·238</t>
  </si>
  <si>
    <t>0·58</t>
  </si>
  <si>
    <t>0·307</t>
  </si>
  <si>
    <t>0·515</t>
  </si>
  <si>
    <t>0·37</t>
  </si>
  <si>
    <t>0·352</t>
  </si>
  <si>
    <t>0·724</t>
  </si>
  <si>
    <t>0·417</t>
  </si>
  <si>
    <t>0·671</t>
  </si>
  <si>
    <t>0·505</t>
  </si>
  <si>
    <t>0·508</t>
  </si>
  <si>
    <t>0·423</t>
  </si>
  <si>
    <t>0·384</t>
  </si>
  <si>
    <t>0·389</t>
  </si>
  <si>
    <t>0·634</t>
  </si>
  <si>
    <t>0·814</t>
  </si>
  <si>
    <t>0·771</t>
  </si>
  <si>
    <t>0·284</t>
  </si>
  <si>
    <t>0·589</t>
  </si>
  <si>
    <t>0·884</t>
  </si>
  <si>
    <t>0·577</t>
  </si>
  <si>
    <t>0·382</t>
  </si>
  <si>
    <t>0·162</t>
  </si>
  <si>
    <t>0·712</t>
  </si>
  <si>
    <t>0·429</t>
  </si>
  <si>
    <t>0·612</t>
  </si>
  <si>
    <t>0·459</t>
  </si>
  <si>
    <t>0·813</t>
  </si>
  <si>
    <t>0·525</t>
  </si>
  <si>
    <t>0·355</t>
  </si>
  <si>
    <t>0·711</t>
  </si>
  <si>
    <t>0·404</t>
  </si>
  <si>
    <t>0·557</t>
  </si>
  <si>
    <t>0·502</t>
  </si>
  <si>
    <t>0·746</t>
  </si>
  <si>
    <t>0·363</t>
  </si>
  <si>
    <t>0·081</t>
  </si>
  <si>
    <t>0·626</t>
  </si>
  <si>
    <t>Côte d'Ivoire</t>
  </si>
  <si>
    <t>0·408</t>
  </si>
  <si>
    <t>0·274</t>
  </si>
  <si>
    <t>0·263</t>
  </si>
  <si>
    <t>0·507</t>
  </si>
  <si>
    <t>0·705</t>
  </si>
  <si>
    <t>0·656</t>
  </si>
  <si>
    <t>0·738</t>
  </si>
  <si>
    <t>0·347</t>
  </si>
  <si>
    <t>0·761</t>
  </si>
  <si>
    <t>0·799</t>
  </si>
  <si>
    <t>0·257</t>
  </si>
  <si>
    <t>0·902</t>
  </si>
  <si>
    <t>YLDs number</t>
    <phoneticPr fontId="18" type="noConversion"/>
  </si>
  <si>
    <t>Low SDI</t>
  </si>
  <si>
    <t>Middle SDI</t>
  </si>
  <si>
    <t>High-middle SDI</t>
  </si>
  <si>
    <t>High SDI</t>
  </si>
  <si>
    <t>Low-middle SDI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</si>
</sst>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33" borderId="0" xfId="0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5"/>
  <sheetViews>
    <sheetView tabSelected="1" topLeftCell="D182" workbookViewId="0">
      <selection activeCell="O164" sqref="O164:O205"/>
    </sheetView>
  </sheetViews>
  <sheetFormatPr defaultRowHeight="13.9" x14ac:dyDescent="0.4"/>
  <sheetData>
    <row r="1" spans="1:2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220</v>
      </c>
      <c r="O1" t="s">
        <v>403</v>
      </c>
      <c r="R1" t="s">
        <v>221</v>
      </c>
      <c r="T1" t="s">
        <v>221</v>
      </c>
    </row>
    <row r="2" spans="1:20" x14ac:dyDescent="0.4">
      <c r="A2" t="s">
        <v>11</v>
      </c>
      <c r="B2" t="s">
        <v>33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7117.9873020228097</v>
      </c>
      <c r="J2">
        <v>10571.7255323877</v>
      </c>
      <c r="K2">
        <v>4530.34499864185</v>
      </c>
      <c r="L2" t="s">
        <v>178</v>
      </c>
      <c r="O2">
        <f>VLOOKUP(L2,$B$2:$K$205,8,FALSE)</f>
        <v>61.593789563676197</v>
      </c>
      <c r="P2">
        <f>VLOOKUP(L2,$B$2:$K$205,9,FALSE)</f>
        <v>89.857086452757898</v>
      </c>
      <c r="Q2">
        <f>VLOOKUP(L2,$B$2:$K$205,10,FALSE)</f>
        <v>38.920485980939397</v>
      </c>
      <c r="R2" t="s">
        <v>299</v>
      </c>
      <c r="S2" t="s">
        <v>407</v>
      </c>
      <c r="T2">
        <v>0.89400000000000002</v>
      </c>
    </row>
    <row r="3" spans="1:20" x14ac:dyDescent="0.4">
      <c r="A3" t="s">
        <v>11</v>
      </c>
      <c r="B3" t="s">
        <v>22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2247.88261163572</v>
      </c>
      <c r="J3">
        <v>3309.37741338771</v>
      </c>
      <c r="K3">
        <v>1396.10374636795</v>
      </c>
      <c r="L3" t="s">
        <v>69</v>
      </c>
      <c r="O3">
        <f>VLOOKUP(L3,$B$2:$K$205,8,FALSE)</f>
        <v>30596.959477953798</v>
      </c>
      <c r="P3">
        <f>VLOOKUP(L3,$B$2:$K$205,9,FALSE)</f>
        <v>45273.169191381501</v>
      </c>
      <c r="Q3">
        <f>VLOOKUP(L3,$B$2:$K$205,10,FALSE)</f>
        <v>19342.826865081701</v>
      </c>
      <c r="R3" t="s">
        <v>246</v>
      </c>
      <c r="S3" t="s">
        <v>407</v>
      </c>
      <c r="T3">
        <v>0.83899999999999997</v>
      </c>
    </row>
    <row r="4" spans="1:20" x14ac:dyDescent="0.4">
      <c r="A4" t="s">
        <v>11</v>
      </c>
      <c r="B4" t="s">
        <v>126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23314.188183975599</v>
      </c>
      <c r="J4">
        <v>33964.235174860201</v>
      </c>
      <c r="K4">
        <v>14472.7516640595</v>
      </c>
      <c r="L4" t="s">
        <v>205</v>
      </c>
      <c r="O4">
        <f>VLOOKUP(L4,$B$2:$K$205,8,FALSE)</f>
        <v>13996.4873428804</v>
      </c>
      <c r="P4">
        <f>VLOOKUP(L4,$B$2:$K$205,9,FALSE)</f>
        <v>19771.9928723335</v>
      </c>
      <c r="Q4">
        <f>VLOOKUP(L4,$B$2:$K$205,10,FALSE)</f>
        <v>9349.2452229742594</v>
      </c>
      <c r="R4" t="s">
        <v>245</v>
      </c>
      <c r="S4" t="s">
        <v>407</v>
      </c>
      <c r="T4">
        <v>0.84899999999999998</v>
      </c>
    </row>
    <row r="5" spans="1:20" x14ac:dyDescent="0.4">
      <c r="A5" t="s">
        <v>11</v>
      </c>
      <c r="B5" t="s">
        <v>144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34.880115649160203</v>
      </c>
      <c r="J5">
        <v>49.837953311798302</v>
      </c>
      <c r="K5">
        <v>22.322185590545299</v>
      </c>
      <c r="L5" t="s">
        <v>31</v>
      </c>
      <c r="O5">
        <f>VLOOKUP(L5,$B$2:$K$205,8,FALSE)</f>
        <v>14114.818434892701</v>
      </c>
      <c r="P5">
        <f>VLOOKUP(L5,$B$2:$K$205,9,FALSE)</f>
        <v>19998.499399429798</v>
      </c>
      <c r="Q5">
        <f>VLOOKUP(L5,$B$2:$K$205,10,FALSE)</f>
        <v>9279.9684628804498</v>
      </c>
      <c r="R5" t="s">
        <v>308</v>
      </c>
      <c r="S5" t="s">
        <v>407</v>
      </c>
      <c r="T5">
        <v>0.85099999999999998</v>
      </c>
    </row>
    <row r="6" spans="1:20" x14ac:dyDescent="0.4">
      <c r="A6" t="s">
        <v>11</v>
      </c>
      <c r="B6" t="s">
        <v>178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61.593789563676197</v>
      </c>
      <c r="J6">
        <v>89.857086452757898</v>
      </c>
      <c r="K6">
        <v>38.920485980939397</v>
      </c>
      <c r="L6" t="s">
        <v>43</v>
      </c>
      <c r="O6">
        <f>VLOOKUP(L6,$B$2:$K$205,8,FALSE)</f>
        <v>90.1158429578593</v>
      </c>
      <c r="P6">
        <f>VLOOKUP(L6,$B$2:$K$205,9,FALSE)</f>
        <v>130.691536975579</v>
      </c>
      <c r="Q6">
        <f>VLOOKUP(L6,$B$2:$K$205,10,FALSE)</f>
        <v>58.633705367354601</v>
      </c>
      <c r="R6" t="s">
        <v>256</v>
      </c>
      <c r="S6" t="s">
        <v>407</v>
      </c>
      <c r="T6">
        <v>0.82299999999999995</v>
      </c>
    </row>
    <row r="7" spans="1:20" x14ac:dyDescent="0.4">
      <c r="A7" t="s">
        <v>11</v>
      </c>
      <c r="B7" t="s">
        <v>207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4108.7560742636197</v>
      </c>
      <c r="J7">
        <v>5992.4812648377901</v>
      </c>
      <c r="K7">
        <v>2587.06163057298</v>
      </c>
      <c r="L7" t="s">
        <v>119</v>
      </c>
      <c r="O7">
        <f>VLOOKUP(L7,$B$2:$K$205,8,FALSE)</f>
        <v>48618.924205186697</v>
      </c>
      <c r="P7">
        <f>VLOOKUP(L7,$B$2:$K$205,9,FALSE)</f>
        <v>71788.356563280293</v>
      </c>
      <c r="Q7">
        <f>VLOOKUP(L7,$B$2:$K$205,10,FALSE)</f>
        <v>31038.826274290299</v>
      </c>
      <c r="R7" t="s">
        <v>295</v>
      </c>
      <c r="S7" t="s">
        <v>407</v>
      </c>
      <c r="T7">
        <v>0.873</v>
      </c>
    </row>
    <row r="8" spans="1:20" x14ac:dyDescent="0.4">
      <c r="A8" t="s">
        <v>11</v>
      </c>
      <c r="B8" t="s">
        <v>103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42.301631933993697</v>
      </c>
      <c r="J8">
        <v>61.879860970417397</v>
      </c>
      <c r="K8">
        <v>26.228130502759701</v>
      </c>
      <c r="L8" t="s">
        <v>129</v>
      </c>
      <c r="O8">
        <f>VLOOKUP(L8,$B$2:$K$205,8,FALSE)</f>
        <v>3612.7655492058002</v>
      </c>
      <c r="P8">
        <f>VLOOKUP(L8,$B$2:$K$205,9,FALSE)</f>
        <v>5178.91071221539</v>
      </c>
      <c r="Q8">
        <f>VLOOKUP(L8,$B$2:$K$205,10,FALSE)</f>
        <v>2408.4058556466498</v>
      </c>
      <c r="R8" t="s">
        <v>326</v>
      </c>
      <c r="S8" t="s">
        <v>407</v>
      </c>
      <c r="T8">
        <v>0.79400000000000004</v>
      </c>
    </row>
    <row r="9" spans="1:20" x14ac:dyDescent="0.4">
      <c r="A9" t="s">
        <v>11</v>
      </c>
      <c r="B9" t="s">
        <v>91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26772.838333687701</v>
      </c>
      <c r="J9">
        <v>39198.498081534999</v>
      </c>
      <c r="K9">
        <v>17130.7317394946</v>
      </c>
      <c r="L9" t="s">
        <v>99</v>
      </c>
      <c r="O9">
        <f>VLOOKUP(L9,$B$2:$K$205,8,FALSE)</f>
        <v>817.97847350605196</v>
      </c>
      <c r="P9">
        <f>VLOOKUP(L9,$B$2:$K$205,9,FALSE)</f>
        <v>1188.8458514188601</v>
      </c>
      <c r="Q9">
        <f>VLOOKUP(L9,$B$2:$K$205,10,FALSE)</f>
        <v>526.08682452061396</v>
      </c>
      <c r="R9" t="s">
        <v>251</v>
      </c>
      <c r="S9" t="s">
        <v>407</v>
      </c>
      <c r="T9">
        <v>0.84099999999999997</v>
      </c>
    </row>
    <row r="10" spans="1:20" x14ac:dyDescent="0.4">
      <c r="A10" t="s">
        <v>11</v>
      </c>
      <c r="B10" t="s">
        <v>149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2040.73648018479</v>
      </c>
      <c r="J10">
        <v>2958.00687936037</v>
      </c>
      <c r="K10">
        <v>1269.3022036553</v>
      </c>
      <c r="L10" t="s">
        <v>164</v>
      </c>
      <c r="O10">
        <f>VLOOKUP(L10,$B$2:$K$205,8,FALSE)</f>
        <v>14519.975205951399</v>
      </c>
      <c r="P10">
        <f>VLOOKUP(L10,$B$2:$K$205,9,FALSE)</f>
        <v>21460.068743633299</v>
      </c>
      <c r="Q10">
        <f>VLOOKUP(L10,$B$2:$K$205,10,FALSE)</f>
        <v>9167.9744241844692</v>
      </c>
      <c r="R10" t="s">
        <v>231</v>
      </c>
      <c r="S10" t="s">
        <v>407</v>
      </c>
      <c r="T10">
        <v>0.82799999999999996</v>
      </c>
    </row>
    <row r="11" spans="1:20" x14ac:dyDescent="0.4">
      <c r="A11" t="s">
        <v>11</v>
      </c>
      <c r="B11" t="s">
        <v>69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30596.959477953798</v>
      </c>
      <c r="J11">
        <v>45273.169191381501</v>
      </c>
      <c r="K11">
        <v>19342.826865081701</v>
      </c>
      <c r="L11" t="s">
        <v>143</v>
      </c>
      <c r="O11">
        <f>VLOOKUP(L11,$B$2:$K$205,8,FALSE)</f>
        <v>3057.1073333971399</v>
      </c>
      <c r="P11">
        <f>VLOOKUP(L11,$B$2:$K$205,9,FALSE)</f>
        <v>4462.1597797034301</v>
      </c>
      <c r="Q11">
        <f>VLOOKUP(L11,$B$2:$K$205,10,FALSE)</f>
        <v>1927.01778622809</v>
      </c>
      <c r="R11" t="s">
        <v>327</v>
      </c>
      <c r="S11" s="1" t="s">
        <v>407</v>
      </c>
      <c r="T11">
        <v>0.89</v>
      </c>
    </row>
    <row r="12" spans="1:20" x14ac:dyDescent="0.4">
      <c r="A12" t="s">
        <v>11</v>
      </c>
      <c r="B12" t="s">
        <v>205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13996.4873428804</v>
      </c>
      <c r="J12">
        <v>19771.9928723335</v>
      </c>
      <c r="K12">
        <v>9349.2452229742594</v>
      </c>
      <c r="L12" t="s">
        <v>65</v>
      </c>
      <c r="O12">
        <f>VLOOKUP(L12,$B$2:$K$205,8,FALSE)</f>
        <v>1388.9449992618299</v>
      </c>
      <c r="P12">
        <f>VLOOKUP(L12,$B$2:$K$205,9,FALSE)</f>
        <v>2037.1843892765701</v>
      </c>
      <c r="Q12">
        <f>VLOOKUP(L12,$B$2:$K$205,10,FALSE)</f>
        <v>871.48415546023</v>
      </c>
      <c r="R12" t="s">
        <v>328</v>
      </c>
      <c r="S12" t="s">
        <v>407</v>
      </c>
      <c r="T12">
        <v>0.83499999999999996</v>
      </c>
    </row>
    <row r="13" spans="1:20" x14ac:dyDescent="0.4">
      <c r="A13" t="s">
        <v>11</v>
      </c>
      <c r="B13" t="s">
        <v>28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3707.31384098225</v>
      </c>
      <c r="J13">
        <v>5419.8528099790001</v>
      </c>
      <c r="K13">
        <v>2331.3379232595198</v>
      </c>
      <c r="L13" t="s">
        <v>218</v>
      </c>
      <c r="O13">
        <f>VLOOKUP(L13,$B$2:$K$205,8,FALSE)</f>
        <v>7071.6403119002198</v>
      </c>
      <c r="P13">
        <f>VLOOKUP(L13,$B$2:$K$205,9,FALSE)</f>
        <v>10139.6059818412</v>
      </c>
      <c r="Q13">
        <f>VLOOKUP(L13,$B$2:$K$205,10,FALSE)</f>
        <v>4592.2062077780802</v>
      </c>
      <c r="R13" t="s">
        <v>237</v>
      </c>
      <c r="S13" t="s">
        <v>407</v>
      </c>
      <c r="T13">
        <v>0.85599999999999998</v>
      </c>
    </row>
    <row r="14" spans="1:20" x14ac:dyDescent="0.4">
      <c r="A14" t="s">
        <v>11</v>
      </c>
      <c r="B14" t="s">
        <v>147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155.440387696529</v>
      </c>
      <c r="J14">
        <v>229.27434709381899</v>
      </c>
      <c r="K14">
        <v>99.191211373387105</v>
      </c>
      <c r="L14" t="s">
        <v>18</v>
      </c>
      <c r="O14">
        <f>VLOOKUP(L14,$B$2:$K$205,8,FALSE)</f>
        <v>64078.784340933002</v>
      </c>
      <c r="P14">
        <f>VLOOKUP(L14,$B$2:$K$205,9,FALSE)</f>
        <v>94276.3743137899</v>
      </c>
      <c r="Q14">
        <f>VLOOKUP(L14,$B$2:$K$205,10,FALSE)</f>
        <v>39900.8470694403</v>
      </c>
      <c r="R14" t="s">
        <v>307</v>
      </c>
      <c r="S14" t="s">
        <v>407</v>
      </c>
      <c r="T14">
        <v>0.83399999999999996</v>
      </c>
    </row>
    <row r="15" spans="1:20" x14ac:dyDescent="0.4">
      <c r="A15" t="s">
        <v>11</v>
      </c>
      <c r="B15" t="s">
        <v>200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733.40964890156897</v>
      </c>
      <c r="J15">
        <v>1119.2243083569899</v>
      </c>
      <c r="K15">
        <v>449.81453949773601</v>
      </c>
      <c r="L15" t="s">
        <v>71</v>
      </c>
      <c r="O15">
        <f>VLOOKUP(L15,$B$2:$K$205,8,FALSE)</f>
        <v>3797.3391148461601</v>
      </c>
      <c r="P15">
        <f>VLOOKUP(L15,$B$2:$K$205,9,FALSE)</f>
        <v>5555.9946902028696</v>
      </c>
      <c r="Q15">
        <f>VLOOKUP(L15,$B$2:$K$205,10,FALSE)</f>
        <v>2387.7313999282301</v>
      </c>
      <c r="R15" t="s">
        <v>251</v>
      </c>
      <c r="S15" t="s">
        <v>407</v>
      </c>
      <c r="T15">
        <v>0.84099999999999997</v>
      </c>
    </row>
    <row r="16" spans="1:20" x14ac:dyDescent="0.4">
      <c r="A16" t="s">
        <v>11</v>
      </c>
      <c r="B16" t="s">
        <v>132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28538.165255190201</v>
      </c>
      <c r="J16">
        <v>41717.247807996901</v>
      </c>
      <c r="K16">
        <v>18172.371951399498</v>
      </c>
      <c r="L16" t="s">
        <v>116</v>
      </c>
      <c r="O16">
        <f>VLOOKUP(L16,$B$2:$K$205,8,FALSE)</f>
        <v>119381.01187976501</v>
      </c>
      <c r="P16">
        <f>VLOOKUP(L16,$B$2:$K$205,9,FALSE)</f>
        <v>177195.92066077201</v>
      </c>
      <c r="Q16">
        <f>VLOOKUP(L16,$B$2:$K$205,10,FALSE)</f>
        <v>74674.722791287597</v>
      </c>
      <c r="R16" t="s">
        <v>254</v>
      </c>
      <c r="S16" t="s">
        <v>407</v>
      </c>
      <c r="T16">
        <v>0.89800000000000002</v>
      </c>
    </row>
    <row r="17" spans="1:20" x14ac:dyDescent="0.4">
      <c r="A17" t="s">
        <v>11</v>
      </c>
      <c r="B17" t="s">
        <v>110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234.66051956130499</v>
      </c>
      <c r="J17">
        <v>344.44537751945597</v>
      </c>
      <c r="K17">
        <v>148.91532947116301</v>
      </c>
      <c r="L17" t="s">
        <v>84</v>
      </c>
      <c r="O17">
        <f>VLOOKUP(L17,$B$2:$K$205,8,FALSE)</f>
        <v>11830.283729442301</v>
      </c>
      <c r="P17">
        <f>VLOOKUP(L17,$B$2:$K$205,9,FALSE)</f>
        <v>17627.790773870802</v>
      </c>
      <c r="Q17">
        <f>VLOOKUP(L17,$B$2:$K$205,10,FALSE)</f>
        <v>7401.9155190683896</v>
      </c>
      <c r="R17" t="s">
        <v>326</v>
      </c>
      <c r="S17" t="s">
        <v>407</v>
      </c>
      <c r="T17">
        <v>0.79400000000000004</v>
      </c>
    </row>
    <row r="18" spans="1:20" x14ac:dyDescent="0.4">
      <c r="A18" t="s">
        <v>11</v>
      </c>
      <c r="B18" t="s">
        <v>39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6734.0224250394203</v>
      </c>
      <c r="J18">
        <v>9833.6464241386293</v>
      </c>
      <c r="K18">
        <v>4222.9208738494999</v>
      </c>
      <c r="L18" t="s">
        <v>115</v>
      </c>
      <c r="O18">
        <f>VLOOKUP(L18,$B$2:$K$205,8,FALSE)</f>
        <v>268.55179584247497</v>
      </c>
      <c r="P18">
        <f>VLOOKUP(L18,$B$2:$K$205,9,FALSE)</f>
        <v>393.43564832842998</v>
      </c>
      <c r="Q18">
        <f>VLOOKUP(L18,$B$2:$K$205,10,FALSE)</f>
        <v>168.882631054488</v>
      </c>
      <c r="R18" t="s">
        <v>261</v>
      </c>
      <c r="S18" t="s">
        <v>407</v>
      </c>
      <c r="T18">
        <v>0.86899999999999999</v>
      </c>
    </row>
    <row r="19" spans="1:20" x14ac:dyDescent="0.4">
      <c r="A19" t="s">
        <v>11</v>
      </c>
      <c r="B19" t="s">
        <v>31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14114.818434892701</v>
      </c>
      <c r="J19">
        <v>19998.499399429798</v>
      </c>
      <c r="K19">
        <v>9279.9684628804498</v>
      </c>
      <c r="L19" t="s">
        <v>187</v>
      </c>
      <c r="O19">
        <f>VLOOKUP(L19,$B$2:$K$205,8,FALSE)</f>
        <v>2980.1163040165102</v>
      </c>
      <c r="P19">
        <f>VLOOKUP(L19,$B$2:$K$205,9,FALSE)</f>
        <v>4409.7521682558099</v>
      </c>
      <c r="Q19">
        <f>VLOOKUP(L19,$B$2:$K$205,10,FALSE)</f>
        <v>1882.21703074066</v>
      </c>
      <c r="R19" t="s">
        <v>304</v>
      </c>
      <c r="S19" t="s">
        <v>407</v>
      </c>
      <c r="T19">
        <v>0.86699999999999999</v>
      </c>
    </row>
    <row r="20" spans="1:20" x14ac:dyDescent="0.4">
      <c r="A20" t="s">
        <v>11</v>
      </c>
      <c r="B20" t="s">
        <v>32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127.63665535375</v>
      </c>
      <c r="J20">
        <v>187.32763734141</v>
      </c>
      <c r="K20">
        <v>81.760320499873004</v>
      </c>
      <c r="L20" t="s">
        <v>51</v>
      </c>
      <c r="O20">
        <f>VLOOKUP(L20,$B$2:$K$205,8,FALSE)</f>
        <v>130910.189701354</v>
      </c>
      <c r="P20">
        <f>VLOOKUP(L20,$B$2:$K$205,9,FALSE)</f>
        <v>191391.73214966699</v>
      </c>
      <c r="Q20">
        <f>VLOOKUP(L20,$B$2:$K$205,10,FALSE)</f>
        <v>84598.468604061403</v>
      </c>
      <c r="R20" t="s">
        <v>329</v>
      </c>
      <c r="S20" t="s">
        <v>407</v>
      </c>
      <c r="T20">
        <v>0.80100000000000005</v>
      </c>
    </row>
    <row r="21" spans="1:20" x14ac:dyDescent="0.4">
      <c r="A21" t="s">
        <v>11</v>
      </c>
      <c r="B21" t="s">
        <v>77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2345.4482743144899</v>
      </c>
      <c r="J21">
        <v>3463.1731728278801</v>
      </c>
      <c r="K21">
        <v>1485.6423987826499</v>
      </c>
      <c r="L21" t="s">
        <v>123</v>
      </c>
      <c r="O21">
        <f>VLOOKUP(L21,$B$2:$K$205,8,FALSE)</f>
        <v>162545.840888612</v>
      </c>
      <c r="P21">
        <f>VLOOKUP(L21,$B$2:$K$205,9,FALSE)</f>
        <v>229325.378213127</v>
      </c>
      <c r="Q21">
        <f>VLOOKUP(L21,$B$2:$K$205,10,FALSE)</f>
        <v>107897.909080304</v>
      </c>
      <c r="R21" t="s">
        <v>313</v>
      </c>
      <c r="S21" t="s">
        <v>407</v>
      </c>
      <c r="T21">
        <v>0.87</v>
      </c>
    </row>
    <row r="22" spans="1:20" x14ac:dyDescent="0.4">
      <c r="A22" t="s">
        <v>11</v>
      </c>
      <c r="B22" t="s">
        <v>76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58.949814772053699</v>
      </c>
      <c r="J22">
        <v>86.526092025413107</v>
      </c>
      <c r="K22">
        <v>37.1614473108895</v>
      </c>
      <c r="L22" t="s">
        <v>93</v>
      </c>
      <c r="O22">
        <f>VLOOKUP(L22,$B$2:$K$205,8,FALSE)</f>
        <v>2122.0432864362801</v>
      </c>
      <c r="P22">
        <f>VLOOKUP(L22,$B$2:$K$205,9,FALSE)</f>
        <v>3088.4008866808099</v>
      </c>
      <c r="Q22">
        <f>VLOOKUP(L22,$B$2:$K$205,10,FALSE)</f>
        <v>1332.2353134923801</v>
      </c>
      <c r="R22" t="s">
        <v>269</v>
      </c>
      <c r="S22" t="s">
        <v>407</v>
      </c>
      <c r="T22">
        <v>0.82</v>
      </c>
    </row>
    <row r="23" spans="1:20" x14ac:dyDescent="0.4">
      <c r="A23" t="s">
        <v>11</v>
      </c>
      <c r="B23" t="s">
        <v>167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114.262919471979</v>
      </c>
      <c r="J23">
        <v>166.125353851158</v>
      </c>
      <c r="K23">
        <v>73.343046028734193</v>
      </c>
      <c r="L23" t="s">
        <v>153</v>
      </c>
      <c r="O23">
        <f>VLOOKUP(L23,$B$2:$K$205,8,FALSE)</f>
        <v>2792.30142060663</v>
      </c>
      <c r="P23">
        <f>VLOOKUP(L23,$B$2:$K$205,9,FALSE)</f>
        <v>4084.3256505627201</v>
      </c>
      <c r="Q23">
        <f>VLOOKUP(L23,$B$2:$K$205,10,FALSE)</f>
        <v>1771.46543498394</v>
      </c>
      <c r="R23" t="s">
        <v>351</v>
      </c>
      <c r="S23" t="s">
        <v>407</v>
      </c>
      <c r="T23">
        <v>0.84299999999999997</v>
      </c>
    </row>
    <row r="24" spans="1:20" x14ac:dyDescent="0.4">
      <c r="A24" t="s">
        <v>11</v>
      </c>
      <c r="B24" t="s">
        <v>217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2748.1524675144701</v>
      </c>
      <c r="J24">
        <v>4056.5483934324402</v>
      </c>
      <c r="K24">
        <v>1730.27719066745</v>
      </c>
      <c r="L24" t="s">
        <v>94</v>
      </c>
      <c r="O24">
        <f>VLOOKUP(L24,$B$2:$K$205,8,FALSE)</f>
        <v>730.487516463063</v>
      </c>
      <c r="P24">
        <f>VLOOKUP(L24,$B$2:$K$205,9,FALSE)</f>
        <v>1050.4037565972999</v>
      </c>
      <c r="Q24">
        <f>VLOOKUP(L24,$B$2:$K$205,10,FALSE)</f>
        <v>463.194036501705</v>
      </c>
      <c r="R24" t="s">
        <v>262</v>
      </c>
      <c r="S24" t="s">
        <v>407</v>
      </c>
      <c r="T24">
        <v>0.89500000000000002</v>
      </c>
    </row>
    <row r="25" spans="1:20" x14ac:dyDescent="0.4">
      <c r="A25" t="s">
        <v>11</v>
      </c>
      <c r="B25" t="s">
        <v>97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3202.15138894135</v>
      </c>
      <c r="J25">
        <v>4650.8663209039296</v>
      </c>
      <c r="K25">
        <v>2001.1871998832401</v>
      </c>
      <c r="L25" t="s">
        <v>165</v>
      </c>
      <c r="O25">
        <f>VLOOKUP(L25,$B$2:$K$205,8,FALSE)</f>
        <v>654.35469694835001</v>
      </c>
      <c r="P25">
        <f>VLOOKUP(L25,$B$2:$K$205,9,FALSE)</f>
        <v>974.788237768773</v>
      </c>
      <c r="Q25">
        <f>VLOOKUP(L25,$B$2:$K$205,10,FALSE)</f>
        <v>406.53491648719</v>
      </c>
      <c r="R25" t="s">
        <v>329</v>
      </c>
      <c r="S25" t="s">
        <v>407</v>
      </c>
      <c r="T25">
        <v>0.80100000000000005</v>
      </c>
    </row>
    <row r="26" spans="1:20" x14ac:dyDescent="0.4">
      <c r="A26" t="s">
        <v>11</v>
      </c>
      <c r="B26" t="s">
        <v>191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542.85378722869802</v>
      </c>
      <c r="J26">
        <v>804.25299782154195</v>
      </c>
      <c r="K26">
        <v>338.01720647020898</v>
      </c>
      <c r="L26" t="s">
        <v>46</v>
      </c>
      <c r="O26">
        <f>VLOOKUP(L26,$B$2:$K$205,8,FALSE)</f>
        <v>43.062313808086799</v>
      </c>
      <c r="P26">
        <f>VLOOKUP(L26,$B$2:$K$205,9,FALSE)</f>
        <v>63.157411207898498</v>
      </c>
      <c r="Q26">
        <f>VLOOKUP(L26,$B$2:$K$205,10,FALSE)</f>
        <v>27.133217434520901</v>
      </c>
      <c r="R26" t="s">
        <v>402</v>
      </c>
      <c r="S26" t="s">
        <v>407</v>
      </c>
      <c r="T26">
        <v>0.90200000000000002</v>
      </c>
    </row>
    <row r="27" spans="1:20" x14ac:dyDescent="0.4">
      <c r="A27" t="s">
        <v>11</v>
      </c>
      <c r="B27" t="s">
        <v>198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96664.388447040299</v>
      </c>
      <c r="J27">
        <v>141522.74357459799</v>
      </c>
      <c r="K27">
        <v>62037.5814552054</v>
      </c>
      <c r="L27" t="s">
        <v>219</v>
      </c>
      <c r="O27">
        <f>VLOOKUP(L27,$B$2:$K$205,8,FALSE)</f>
        <v>12445.6817372024</v>
      </c>
      <c r="P27">
        <f>VLOOKUP(L27,$B$2:$K$205,9,FALSE)</f>
        <v>18363.857999902801</v>
      </c>
      <c r="Q27">
        <f>VLOOKUP(L27,$B$2:$K$205,10,FALSE)</f>
        <v>7816.7128036755203</v>
      </c>
      <c r="R27" t="s">
        <v>264</v>
      </c>
      <c r="S27" t="s">
        <v>407</v>
      </c>
      <c r="T27">
        <v>0.88300000000000001</v>
      </c>
    </row>
    <row r="28" spans="1:20" x14ac:dyDescent="0.4">
      <c r="A28" t="s">
        <v>11</v>
      </c>
      <c r="B28" t="s">
        <v>43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90.1158429578593</v>
      </c>
      <c r="J28">
        <v>130.691536975579</v>
      </c>
      <c r="K28">
        <v>58.633705367354601</v>
      </c>
      <c r="L28" t="s">
        <v>35</v>
      </c>
      <c r="O28">
        <f>VLOOKUP(L28,$B$2:$K$205,8,FALSE)</f>
        <v>4870.4903196436899</v>
      </c>
      <c r="P28">
        <f>VLOOKUP(L28,$B$2:$K$205,9,FALSE)</f>
        <v>6816.7443088076598</v>
      </c>
      <c r="Q28">
        <f>VLOOKUP(L28,$B$2:$K$205,10,FALSE)</f>
        <v>3236.7387265256302</v>
      </c>
      <c r="R28" t="s">
        <v>235</v>
      </c>
      <c r="S28" t="s">
        <v>407</v>
      </c>
      <c r="T28">
        <v>0.84</v>
      </c>
    </row>
    <row r="29" spans="1:20" x14ac:dyDescent="0.4">
      <c r="A29" t="s">
        <v>11</v>
      </c>
      <c r="B29" t="s">
        <v>137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7946.0415418363</v>
      </c>
      <c r="J29">
        <v>11936.2147075577</v>
      </c>
      <c r="K29">
        <v>5052.9261731183897</v>
      </c>
      <c r="L29" t="s">
        <v>62</v>
      </c>
      <c r="O29">
        <f>VLOOKUP(L29,$B$2:$K$205,8,FALSE)</f>
        <v>6276.1093598686002</v>
      </c>
      <c r="P29">
        <f>VLOOKUP(L29,$B$2:$K$205,9,FALSE)</f>
        <v>8977.1575966504806</v>
      </c>
      <c r="Q29">
        <f>VLOOKUP(L29,$B$2:$K$205,10,FALSE)</f>
        <v>4112.6337294863697</v>
      </c>
      <c r="R29" t="s">
        <v>323</v>
      </c>
      <c r="S29" t="s">
        <v>407</v>
      </c>
      <c r="T29">
        <v>0.91300000000000003</v>
      </c>
    </row>
    <row r="30" spans="1:20" x14ac:dyDescent="0.4">
      <c r="A30" t="s">
        <v>11</v>
      </c>
      <c r="B30" t="s">
        <v>120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3888.14539787994</v>
      </c>
      <c r="J30">
        <v>5709.85620338644</v>
      </c>
      <c r="K30">
        <v>2434.8403161033102</v>
      </c>
      <c r="L30" t="s">
        <v>201</v>
      </c>
      <c r="O30">
        <f>VLOOKUP(L30,$B$2:$K$205,8,FALSE)</f>
        <v>59461.230334233602</v>
      </c>
      <c r="P30">
        <f>VLOOKUP(L30,$B$2:$K$205,9,FALSE)</f>
        <v>85814.689734639702</v>
      </c>
      <c r="Q30">
        <f>VLOOKUP(L30,$B$2:$K$205,10,FALSE)</f>
        <v>39525.9540786281</v>
      </c>
      <c r="R30" t="s">
        <v>258</v>
      </c>
      <c r="S30" t="s">
        <v>407</v>
      </c>
      <c r="T30">
        <v>0.80200000000000005</v>
      </c>
    </row>
    <row r="31" spans="1:20" x14ac:dyDescent="0.4">
      <c r="A31" t="s">
        <v>11</v>
      </c>
      <c r="B31" t="s">
        <v>48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2804.4972321228101</v>
      </c>
      <c r="J31">
        <v>4186.5661778902804</v>
      </c>
      <c r="K31">
        <v>1748.2030548831999</v>
      </c>
      <c r="L31" t="s">
        <v>109</v>
      </c>
      <c r="O31">
        <f>VLOOKUP(L31,$B$2:$K$205,8,FALSE)</f>
        <v>25560.241416635901</v>
      </c>
      <c r="P31">
        <f>VLOOKUP(L31,$B$2:$K$205,9,FALSE)</f>
        <v>37267.733512396699</v>
      </c>
      <c r="Q31">
        <f>VLOOKUP(L31,$B$2:$K$205,10,FALSE)</f>
        <v>16310.6829239581</v>
      </c>
      <c r="R31" t="s">
        <v>280</v>
      </c>
      <c r="S31" t="s">
        <v>407</v>
      </c>
      <c r="T31">
        <v>0.878</v>
      </c>
    </row>
    <row r="32" spans="1:20" x14ac:dyDescent="0.4">
      <c r="A32" t="s">
        <v>11</v>
      </c>
      <c r="B32" t="s">
        <v>47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274.70826095477099</v>
      </c>
      <c r="J32">
        <v>403.22884938412801</v>
      </c>
      <c r="K32">
        <v>172.135171977337</v>
      </c>
      <c r="L32" t="s">
        <v>204</v>
      </c>
      <c r="O32">
        <f>VLOOKUP(L32,$B$2:$K$205,8,FALSE)</f>
        <v>30.2286960461151</v>
      </c>
      <c r="P32">
        <f>VLOOKUP(L32,$B$2:$K$205,9,FALSE)</f>
        <v>44.938987161605397</v>
      </c>
      <c r="Q32">
        <f>VLOOKUP(L32,$B$2:$K$205,10,FALSE)</f>
        <v>19.047140087862001</v>
      </c>
      <c r="R32" t="s">
        <v>371</v>
      </c>
      <c r="S32" t="s">
        <v>407</v>
      </c>
      <c r="T32">
        <v>0.88400000000000001</v>
      </c>
    </row>
    <row r="33" spans="1:20" x14ac:dyDescent="0.4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5280.2352298596797</v>
      </c>
      <c r="J33">
        <v>7777.1458908795203</v>
      </c>
      <c r="K33">
        <v>3366.0600833005801</v>
      </c>
      <c r="L33" t="s">
        <v>177</v>
      </c>
      <c r="O33">
        <f>VLOOKUP(L33,$B$2:$K$205,8,FALSE)</f>
        <v>2170.8192236598702</v>
      </c>
      <c r="P33">
        <f>VLOOKUP(L33,$B$2:$K$205,9,FALSE)</f>
        <v>3176.3956862357199</v>
      </c>
      <c r="Q33">
        <f>VLOOKUP(L33,$B$2:$K$205,10,FALSE)</f>
        <v>1421.6003296563899</v>
      </c>
      <c r="R33" t="s">
        <v>333</v>
      </c>
      <c r="S33" t="s">
        <v>407</v>
      </c>
      <c r="T33">
        <v>0.86099999999999999</v>
      </c>
    </row>
    <row r="34" spans="1:20" x14ac:dyDescent="0.4">
      <c r="A34" t="s">
        <v>11</v>
      </c>
      <c r="B34" t="s">
        <v>203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5048.6799194374498</v>
      </c>
      <c r="J34">
        <v>7503.7021320348804</v>
      </c>
      <c r="K34">
        <v>3230.4255733234299</v>
      </c>
      <c r="L34" t="s">
        <v>107</v>
      </c>
      <c r="O34">
        <f>VLOOKUP(L34,$B$2:$K$205,8,FALSE)</f>
        <v>6174.3358240237203</v>
      </c>
      <c r="P34">
        <f>VLOOKUP(L34,$B$2:$K$205,9,FALSE)</f>
        <v>8746.2734994420207</v>
      </c>
      <c r="Q34">
        <f>VLOOKUP(L34,$B$2:$K$205,10,FALSE)</f>
        <v>3957.8893802012199</v>
      </c>
      <c r="R34" t="s">
        <v>315</v>
      </c>
      <c r="S34" s="1" t="s">
        <v>407</v>
      </c>
      <c r="T34">
        <v>0.81200000000000006</v>
      </c>
    </row>
    <row r="35" spans="1:20" x14ac:dyDescent="0.4">
      <c r="A35" t="s">
        <v>11</v>
      </c>
      <c r="B35" t="s">
        <v>119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48618.924205186697</v>
      </c>
      <c r="J35">
        <v>71788.356563280293</v>
      </c>
      <c r="K35">
        <v>31038.826274290299</v>
      </c>
      <c r="L35" t="s">
        <v>166</v>
      </c>
      <c r="O35">
        <f>VLOOKUP(L35,$B$2:$K$205,8,FALSE)</f>
        <v>2846.9561594432498</v>
      </c>
      <c r="P35">
        <f>VLOOKUP(L35,$B$2:$K$205,9,FALSE)</f>
        <v>4082.5008334118202</v>
      </c>
      <c r="Q35">
        <f>VLOOKUP(L35,$B$2:$K$205,10,FALSE)</f>
        <v>1884.23090714762</v>
      </c>
      <c r="R35" t="s">
        <v>235</v>
      </c>
      <c r="S35" t="s">
        <v>407</v>
      </c>
      <c r="T35">
        <v>0.84</v>
      </c>
    </row>
    <row r="36" spans="1:20" x14ac:dyDescent="0.4">
      <c r="A36" t="s">
        <v>11</v>
      </c>
      <c r="B36" t="s">
        <v>24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610.25227312402603</v>
      </c>
      <c r="J36">
        <v>910.28852831055099</v>
      </c>
      <c r="K36">
        <v>375.32302228718498</v>
      </c>
      <c r="L36" t="s">
        <v>95</v>
      </c>
      <c r="O36">
        <f>VLOOKUP(L36,$B$2:$K$205,8,FALSE)</f>
        <v>42653.374667175303</v>
      </c>
      <c r="P36">
        <f>VLOOKUP(L36,$B$2:$K$205,9,FALSE)</f>
        <v>62924.995853639499</v>
      </c>
      <c r="Q36">
        <f>VLOOKUP(L36,$B$2:$K$205,10,FALSE)</f>
        <v>26812.848087526199</v>
      </c>
      <c r="R36" t="s">
        <v>234</v>
      </c>
      <c r="S36" t="s">
        <v>407</v>
      </c>
      <c r="T36">
        <v>0.76700000000000002</v>
      </c>
    </row>
    <row r="37" spans="1:20" x14ac:dyDescent="0.4">
      <c r="A37" t="s">
        <v>11</v>
      </c>
      <c r="B37" t="s">
        <v>106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2512.7801446641201</v>
      </c>
      <c r="J37">
        <v>3712.4828336954902</v>
      </c>
      <c r="K37">
        <v>1592.3054233625001</v>
      </c>
      <c r="L37" t="s">
        <v>138</v>
      </c>
      <c r="O37">
        <f>VLOOKUP(L37,$B$2:$K$205,8,FALSE)</f>
        <v>20562.857680966699</v>
      </c>
      <c r="P37">
        <f>VLOOKUP(L37,$B$2:$K$205,9,FALSE)</f>
        <v>30147.089323717799</v>
      </c>
      <c r="Q37">
        <f>VLOOKUP(L37,$B$2:$K$205,10,FALSE)</f>
        <v>12792.7740728712</v>
      </c>
      <c r="R37" t="s">
        <v>305</v>
      </c>
      <c r="S37" t="s">
        <v>407</v>
      </c>
      <c r="T37">
        <v>0.872</v>
      </c>
    </row>
    <row r="38" spans="1:20" x14ac:dyDescent="0.4">
      <c r="A38" t="s">
        <v>11</v>
      </c>
      <c r="B38" t="s">
        <v>151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14379.909495096401</v>
      </c>
      <c r="J38">
        <v>21316.3947328547</v>
      </c>
      <c r="K38">
        <v>9181.9273833605694</v>
      </c>
      <c r="L38" t="s">
        <v>20</v>
      </c>
      <c r="O38">
        <f>VLOOKUP(L38,$B$2:$K$205,8,FALSE)</f>
        <v>7108.3764523791897</v>
      </c>
      <c r="P38">
        <f>VLOOKUP(L38,$B$2:$K$205,9,FALSE)</f>
        <v>10186.878297887501</v>
      </c>
      <c r="Q38">
        <f>VLOOKUP(L38,$B$2:$K$205,10,FALSE)</f>
        <v>4729.1757272281302</v>
      </c>
      <c r="R38" t="s">
        <v>239</v>
      </c>
      <c r="S38" t="s">
        <v>407</v>
      </c>
      <c r="T38">
        <v>0.92900000000000005</v>
      </c>
    </row>
    <row r="39" spans="1:20" x14ac:dyDescent="0.4">
      <c r="A39" t="s">
        <v>11</v>
      </c>
      <c r="B39" t="s">
        <v>67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1665784.13898217</v>
      </c>
      <c r="J39">
        <v>2447529.8062245701</v>
      </c>
      <c r="K39">
        <v>1062419.30395449</v>
      </c>
      <c r="L39" t="s">
        <v>102</v>
      </c>
      <c r="O39">
        <f>VLOOKUP(L39,$B$2:$K$205,8,FALSE)</f>
        <v>21962.650817463498</v>
      </c>
      <c r="P39">
        <f>VLOOKUP(L39,$B$2:$K$205,9,FALSE)</f>
        <v>31465.580732414099</v>
      </c>
      <c r="Q39">
        <f>VLOOKUP(L39,$B$2:$K$205,10,FALSE)</f>
        <v>14246.773858048</v>
      </c>
      <c r="R39" t="s">
        <v>223</v>
      </c>
      <c r="S39" t="s">
        <v>407</v>
      </c>
      <c r="T39">
        <v>0.86799999999999999</v>
      </c>
    </row>
    <row r="40" spans="1:20" x14ac:dyDescent="0.4">
      <c r="A40" t="s">
        <v>11</v>
      </c>
      <c r="B40" t="s">
        <v>161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21403.977262423901</v>
      </c>
      <c r="J40">
        <v>31255.121233460399</v>
      </c>
      <c r="K40">
        <v>13532.571830859</v>
      </c>
      <c r="L40" t="s">
        <v>104</v>
      </c>
      <c r="O40">
        <f>VLOOKUP(L40,$B$2:$K$205,8,FALSE)</f>
        <v>49381.503175371901</v>
      </c>
      <c r="P40">
        <f>VLOOKUP(L40,$B$2:$K$205,9,FALSE)</f>
        <v>70986.279466464606</v>
      </c>
      <c r="Q40">
        <f>VLOOKUP(L40,$B$2:$K$205,10,FALSE)</f>
        <v>32724.026335608702</v>
      </c>
      <c r="R40" t="s">
        <v>300</v>
      </c>
      <c r="S40" t="s">
        <v>407</v>
      </c>
      <c r="T40">
        <v>0.85</v>
      </c>
    </row>
    <row r="41" spans="1:20" x14ac:dyDescent="0.4">
      <c r="A41" t="s">
        <v>11</v>
      </c>
      <c r="B41" t="s">
        <v>127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348.77531035014198</v>
      </c>
      <c r="J41">
        <v>525.41750540938597</v>
      </c>
      <c r="K41">
        <v>216.37012691938801</v>
      </c>
      <c r="L41" t="s">
        <v>169</v>
      </c>
      <c r="O41">
        <f>VLOOKUP(L41,$B$2:$K$205,8,FALSE)</f>
        <v>603567.73972978396</v>
      </c>
      <c r="P41">
        <f>VLOOKUP(L41,$B$2:$K$205,9,FALSE)</f>
        <v>847567.654179084</v>
      </c>
      <c r="Q41">
        <f>VLOOKUP(L41,$B$2:$K$205,10,FALSE)</f>
        <v>400710.42365711997</v>
      </c>
      <c r="R41" t="s">
        <v>271</v>
      </c>
      <c r="S41" t="s">
        <v>407</v>
      </c>
      <c r="T41">
        <v>0.86</v>
      </c>
    </row>
    <row r="42" spans="1:20" x14ac:dyDescent="0.4">
      <c r="A42" t="s">
        <v>11</v>
      </c>
      <c r="B42" t="s">
        <v>66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1025.96289106371</v>
      </c>
      <c r="J42">
        <v>1525.7403463022499</v>
      </c>
      <c r="K42">
        <v>640.98002629323503</v>
      </c>
      <c r="L42" t="s">
        <v>144</v>
      </c>
      <c r="O42">
        <f>VLOOKUP(L42,$B$2:$K$205,8,FALSE)</f>
        <v>34.880115649160203</v>
      </c>
      <c r="P42">
        <f>VLOOKUP(L42,$B$2:$K$205,9,FALSE)</f>
        <v>49.837953311798302</v>
      </c>
      <c r="Q42">
        <f>VLOOKUP(L42,$B$2:$K$205,10,FALSE)</f>
        <v>22.322185590545299</v>
      </c>
      <c r="R42" t="s">
        <v>375</v>
      </c>
      <c r="S42" t="s">
        <v>406</v>
      </c>
      <c r="T42">
        <v>0.71199999999999997</v>
      </c>
    </row>
    <row r="43" spans="1:20" x14ac:dyDescent="0.4">
      <c r="A43" t="s">
        <v>11</v>
      </c>
      <c r="B43" t="s">
        <v>130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20.662535697770601</v>
      </c>
      <c r="J43">
        <v>30.517246369634201</v>
      </c>
      <c r="K43">
        <v>13.173644217081799</v>
      </c>
      <c r="L43" t="s">
        <v>103</v>
      </c>
      <c r="O43">
        <f>VLOOKUP(L43,$B$2:$K$205,8,FALSE)</f>
        <v>42.301631933993697</v>
      </c>
      <c r="P43">
        <f>VLOOKUP(L43,$B$2:$K$205,9,FALSE)</f>
        <v>61.879860970417397</v>
      </c>
      <c r="Q43">
        <f>VLOOKUP(L43,$B$2:$K$205,10,FALSE)</f>
        <v>26.228130502759701</v>
      </c>
      <c r="R43" t="s">
        <v>233</v>
      </c>
      <c r="S43" t="s">
        <v>406</v>
      </c>
      <c r="T43">
        <v>0.74299999999999999</v>
      </c>
    </row>
    <row r="44" spans="1:20" x14ac:dyDescent="0.4">
      <c r="A44" t="s">
        <v>11</v>
      </c>
      <c r="B44" t="s">
        <v>196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2006.68807010868</v>
      </c>
      <c r="J44">
        <v>2914.9547521924801</v>
      </c>
      <c r="K44">
        <v>1280.16889877277</v>
      </c>
      <c r="L44" t="s">
        <v>91</v>
      </c>
      <c r="O44">
        <f>VLOOKUP(L44,$B$2:$K$205,8,FALSE)</f>
        <v>26772.838333687701</v>
      </c>
      <c r="P44">
        <f>VLOOKUP(L44,$B$2:$K$205,9,FALSE)</f>
        <v>39198.498081534999</v>
      </c>
      <c r="Q44">
        <f>VLOOKUP(L44,$B$2:$K$205,10,FALSE)</f>
        <v>17130.7317394946</v>
      </c>
      <c r="R44" t="s">
        <v>276</v>
      </c>
      <c r="S44" t="s">
        <v>406</v>
      </c>
      <c r="T44">
        <v>0.70799999999999996</v>
      </c>
    </row>
    <row r="45" spans="1:20" x14ac:dyDescent="0.4">
      <c r="A45" t="s">
        <v>11</v>
      </c>
      <c r="B45" t="s">
        <v>129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3612.7655492058002</v>
      </c>
      <c r="J45">
        <v>5178.91071221539</v>
      </c>
      <c r="K45">
        <v>2408.4058556466498</v>
      </c>
      <c r="L45" t="s">
        <v>149</v>
      </c>
      <c r="O45">
        <f>VLOOKUP(L45,$B$2:$K$205,8,FALSE)</f>
        <v>2040.73648018479</v>
      </c>
      <c r="P45">
        <f>VLOOKUP(L45,$B$2:$K$205,9,FALSE)</f>
        <v>2958.00687936037</v>
      </c>
      <c r="Q45">
        <f>VLOOKUP(L45,$B$2:$K$205,10,FALSE)</f>
        <v>1269.3022036553</v>
      </c>
      <c r="R45" t="s">
        <v>227</v>
      </c>
      <c r="S45" t="s">
        <v>406</v>
      </c>
      <c r="T45">
        <v>0.68899999999999995</v>
      </c>
    </row>
    <row r="46" spans="1:20" x14ac:dyDescent="0.4">
      <c r="A46" t="s">
        <v>11</v>
      </c>
      <c r="B46" t="s">
        <v>87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8714.3210248747491</v>
      </c>
      <c r="J46">
        <v>12784.960200765299</v>
      </c>
      <c r="K46">
        <v>5523.0074393397299</v>
      </c>
      <c r="L46" t="s">
        <v>28</v>
      </c>
      <c r="O46">
        <f>VLOOKUP(L46,$B$2:$K$205,8,FALSE)</f>
        <v>3707.31384098225</v>
      </c>
      <c r="P46">
        <f>VLOOKUP(L46,$B$2:$K$205,9,FALSE)</f>
        <v>5419.8528099790001</v>
      </c>
      <c r="Q46">
        <f>VLOOKUP(L46,$B$2:$K$205,10,FALSE)</f>
        <v>2331.3379232595198</v>
      </c>
      <c r="R46" t="s">
        <v>303</v>
      </c>
      <c r="S46" t="s">
        <v>406</v>
      </c>
      <c r="T46">
        <v>0.68300000000000005</v>
      </c>
    </row>
    <row r="47" spans="1:20" x14ac:dyDescent="0.4">
      <c r="A47" t="s">
        <v>11</v>
      </c>
      <c r="B47" t="s">
        <v>99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817.97847350605196</v>
      </c>
      <c r="J47">
        <v>1188.8458514188601</v>
      </c>
      <c r="K47">
        <v>526.08682452061396</v>
      </c>
      <c r="L47" t="s">
        <v>147</v>
      </c>
      <c r="O47">
        <f>VLOOKUP(L47,$B$2:$K$205,8,FALSE)</f>
        <v>155.440387696529</v>
      </c>
      <c r="P47">
        <f>VLOOKUP(L47,$B$2:$K$205,9,FALSE)</f>
        <v>229.27434709381899</v>
      </c>
      <c r="Q47">
        <f>VLOOKUP(L47,$B$2:$K$205,10,FALSE)</f>
        <v>99.191211373387105</v>
      </c>
      <c r="R47" t="s">
        <v>292</v>
      </c>
      <c r="S47" t="s">
        <v>406</v>
      </c>
      <c r="T47">
        <v>0.79600000000000004</v>
      </c>
    </row>
    <row r="48" spans="1:20" x14ac:dyDescent="0.4">
      <c r="A48" t="s">
        <v>11</v>
      </c>
      <c r="B48" t="s">
        <v>164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14519.975205951399</v>
      </c>
      <c r="J48">
        <v>21460.068743633299</v>
      </c>
      <c r="K48">
        <v>9167.9744241844692</v>
      </c>
      <c r="L48" t="s">
        <v>200</v>
      </c>
      <c r="O48">
        <f>VLOOKUP(L48,$B$2:$K$205,8,FALSE)</f>
        <v>733.40964890156897</v>
      </c>
      <c r="P48">
        <f>VLOOKUP(L48,$B$2:$K$205,9,FALSE)</f>
        <v>1119.2243083569899</v>
      </c>
      <c r="Q48">
        <f>VLOOKUP(L48,$B$2:$K$205,10,FALSE)</f>
        <v>449.81453949773601</v>
      </c>
      <c r="R48" t="s">
        <v>274</v>
      </c>
      <c r="S48" t="s">
        <v>406</v>
      </c>
      <c r="T48">
        <v>0.751</v>
      </c>
    </row>
    <row r="49" spans="1:20" x14ac:dyDescent="0.4">
      <c r="A49" t="s">
        <v>11</v>
      </c>
      <c r="B49" t="s">
        <v>390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5018.5464634500304</v>
      </c>
      <c r="J49">
        <v>7442.10170414196</v>
      </c>
      <c r="K49">
        <v>3181.3087968652499</v>
      </c>
      <c r="L49" t="s">
        <v>110</v>
      </c>
      <c r="O49">
        <f>VLOOKUP(L49,$B$2:$K$205,8,FALSE)</f>
        <v>234.66051956130499</v>
      </c>
      <c r="P49">
        <f>VLOOKUP(L49,$B$2:$K$205,9,FALSE)</f>
        <v>344.44537751945597</v>
      </c>
      <c r="Q49">
        <f>VLOOKUP(L49,$B$2:$K$205,10,FALSE)</f>
        <v>148.91532947116301</v>
      </c>
      <c r="R49" t="s">
        <v>255</v>
      </c>
      <c r="S49" t="s">
        <v>406</v>
      </c>
      <c r="T49">
        <v>0.74199999999999999</v>
      </c>
    </row>
    <row r="50" spans="1:20" x14ac:dyDescent="0.4">
      <c r="A50" t="s">
        <v>11</v>
      </c>
      <c r="B50" t="s">
        <v>156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14300.193406123301</v>
      </c>
      <c r="J50">
        <v>21011.1506793554</v>
      </c>
      <c r="K50">
        <v>9104.7176948113793</v>
      </c>
      <c r="L50" t="s">
        <v>39</v>
      </c>
      <c r="O50">
        <f>VLOOKUP(L50,$B$2:$K$205,8,FALSE)</f>
        <v>6734.0224250394203</v>
      </c>
      <c r="P50">
        <f>VLOOKUP(L50,$B$2:$K$205,9,FALSE)</f>
        <v>9833.6464241386293</v>
      </c>
      <c r="Q50">
        <f>VLOOKUP(L50,$B$2:$K$205,10,FALSE)</f>
        <v>4222.9208738494999</v>
      </c>
      <c r="R50" t="s">
        <v>253</v>
      </c>
      <c r="S50" t="s">
        <v>406</v>
      </c>
      <c r="T50">
        <v>0.745</v>
      </c>
    </row>
    <row r="51" spans="1:20" x14ac:dyDescent="0.4">
      <c r="A51" t="s">
        <v>11</v>
      </c>
      <c r="B51" t="s">
        <v>168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12799.7073615108</v>
      </c>
      <c r="J51">
        <v>19024.352242473298</v>
      </c>
      <c r="K51">
        <v>7992.7668355002697</v>
      </c>
      <c r="L51" t="s">
        <v>76</v>
      </c>
      <c r="O51">
        <f>VLOOKUP(L51,$B$2:$K$205,8,FALSE)</f>
        <v>58.949814772053699</v>
      </c>
      <c r="P51">
        <f>VLOOKUP(L51,$B$2:$K$205,9,FALSE)</f>
        <v>86.526092025413107</v>
      </c>
      <c r="Q51">
        <f>VLOOKUP(L51,$B$2:$K$205,10,FALSE)</f>
        <v>37.1614473108895</v>
      </c>
      <c r="R51" t="s">
        <v>379</v>
      </c>
      <c r="S51" t="s">
        <v>406</v>
      </c>
      <c r="T51">
        <v>0.81299999999999994</v>
      </c>
    </row>
    <row r="52" spans="1:20" x14ac:dyDescent="0.4">
      <c r="A52" t="s">
        <v>11</v>
      </c>
      <c r="B52" t="s">
        <v>143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2019</v>
      </c>
      <c r="I52">
        <v>3057.1073333971399</v>
      </c>
      <c r="J52">
        <v>4462.1597797034301</v>
      </c>
      <c r="K52">
        <v>1927.01778622809</v>
      </c>
      <c r="L52" t="s">
        <v>97</v>
      </c>
      <c r="O52">
        <f>VLOOKUP(L52,$B$2:$K$205,8,FALSE)</f>
        <v>3202.15138894135</v>
      </c>
      <c r="P52">
        <f>VLOOKUP(L52,$B$2:$K$205,9,FALSE)</f>
        <v>4650.8663209039296</v>
      </c>
      <c r="Q52">
        <f>VLOOKUP(L52,$B$2:$K$205,10,FALSE)</f>
        <v>2001.1871998832401</v>
      </c>
      <c r="R52" t="s">
        <v>319</v>
      </c>
      <c r="S52" t="s">
        <v>406</v>
      </c>
      <c r="T52">
        <v>0.71799999999999997</v>
      </c>
    </row>
    <row r="53" spans="1:20" x14ac:dyDescent="0.4">
      <c r="A53" t="s">
        <v>11</v>
      </c>
      <c r="B53" t="s">
        <v>170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406.17878082625901</v>
      </c>
      <c r="J53">
        <v>603.92252705928001</v>
      </c>
      <c r="K53">
        <v>257.79904384904802</v>
      </c>
      <c r="L53" t="s">
        <v>137</v>
      </c>
      <c r="O53">
        <f>VLOOKUP(L53,$B$2:$K$205,8,FALSE)</f>
        <v>7946.0415418363</v>
      </c>
      <c r="P53">
        <f>VLOOKUP(L53,$B$2:$K$205,9,FALSE)</f>
        <v>11936.2147075577</v>
      </c>
      <c r="Q53">
        <f>VLOOKUP(L53,$B$2:$K$205,10,FALSE)</f>
        <v>5052.9261731183897</v>
      </c>
      <c r="R53" t="s">
        <v>244</v>
      </c>
      <c r="S53" t="s">
        <v>406</v>
      </c>
      <c r="T53">
        <v>0.76400000000000001</v>
      </c>
    </row>
    <row r="54" spans="1:20" x14ac:dyDescent="0.4">
      <c r="A54" t="s">
        <v>11</v>
      </c>
      <c r="B54" t="s">
        <v>89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38.255574045286899</v>
      </c>
      <c r="J54">
        <v>55.662197229459601</v>
      </c>
      <c r="K54">
        <v>24.464573673954298</v>
      </c>
      <c r="L54" t="s">
        <v>151</v>
      </c>
      <c r="O54">
        <f>VLOOKUP(L54,$B$2:$K$205,8,FALSE)</f>
        <v>14379.909495096401</v>
      </c>
      <c r="P54">
        <f>VLOOKUP(L54,$B$2:$K$205,9,FALSE)</f>
        <v>21316.3947328547</v>
      </c>
      <c r="Q54">
        <f>VLOOKUP(L54,$B$2:$K$205,10,FALSE)</f>
        <v>9181.9273833605694</v>
      </c>
      <c r="R54" t="s">
        <v>267</v>
      </c>
      <c r="S54" t="s">
        <v>406</v>
      </c>
      <c r="T54">
        <v>0.75900000000000001</v>
      </c>
    </row>
    <row r="55" spans="1:20" x14ac:dyDescent="0.4">
      <c r="A55" t="s">
        <v>11</v>
      </c>
      <c r="B55" t="s">
        <v>210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4464.3566342101803</v>
      </c>
      <c r="J55">
        <v>6618.3344425912301</v>
      </c>
      <c r="K55">
        <v>2843.93187594439</v>
      </c>
      <c r="L55" t="s">
        <v>67</v>
      </c>
      <c r="O55">
        <f>VLOOKUP(L55,$B$2:$K$205,8,FALSE)</f>
        <v>1665784.13898217</v>
      </c>
      <c r="P55">
        <f>VLOOKUP(L55,$B$2:$K$205,9,FALSE)</f>
        <v>2447529.8062245701</v>
      </c>
      <c r="Q55">
        <f>VLOOKUP(L55,$B$2:$K$205,10,FALSE)</f>
        <v>1062419.30395449</v>
      </c>
      <c r="R55" t="s">
        <v>222</v>
      </c>
      <c r="S55" t="s">
        <v>406</v>
      </c>
      <c r="T55">
        <v>0.68600000000000005</v>
      </c>
    </row>
    <row r="56" spans="1:20" x14ac:dyDescent="0.4">
      <c r="A56" t="s">
        <v>11</v>
      </c>
      <c r="B56" t="s">
        <v>29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5884.3274014094404</v>
      </c>
      <c r="J56">
        <v>8531.6993305660399</v>
      </c>
      <c r="K56">
        <v>3769.8757277220602</v>
      </c>
      <c r="L56" t="s">
        <v>130</v>
      </c>
      <c r="O56">
        <f>VLOOKUP(L56,$B$2:$K$205,8,FALSE)</f>
        <v>20.662535697770601</v>
      </c>
      <c r="P56">
        <f>VLOOKUP(L56,$B$2:$K$205,9,FALSE)</f>
        <v>30.517246369634201</v>
      </c>
      <c r="Q56">
        <f>VLOOKUP(L56,$B$2:$K$205,10,FALSE)</f>
        <v>13.173644217081799</v>
      </c>
      <c r="R56" t="s">
        <v>244</v>
      </c>
      <c r="S56" t="s">
        <v>406</v>
      </c>
      <c r="T56">
        <v>0.76400000000000001</v>
      </c>
    </row>
    <row r="57" spans="1:20" x14ac:dyDescent="0.4">
      <c r="A57" t="s">
        <v>11</v>
      </c>
      <c r="B57" t="s">
        <v>27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40474.287180468396</v>
      </c>
      <c r="J57">
        <v>62217.193131034597</v>
      </c>
      <c r="K57">
        <v>24559.714320993</v>
      </c>
      <c r="L57" t="s">
        <v>96</v>
      </c>
      <c r="O57">
        <f>VLOOKUP(L57,$B$2:$K$205,8,FALSE)</f>
        <v>40.730795776519898</v>
      </c>
      <c r="P57">
        <f>VLOOKUP(L57,$B$2:$K$205,9,FALSE)</f>
        <v>59.204788568440698</v>
      </c>
      <c r="Q57">
        <f>VLOOKUP(L57,$B$2:$K$205,10,FALSE)</f>
        <v>26.068112728225199</v>
      </c>
      <c r="R57" t="s">
        <v>399</v>
      </c>
      <c r="S57" t="s">
        <v>406</v>
      </c>
      <c r="T57">
        <v>0.76100000000000001</v>
      </c>
    </row>
    <row r="58" spans="1:20" x14ac:dyDescent="0.4">
      <c r="A58" t="s">
        <v>11</v>
      </c>
      <c r="B58" t="s">
        <v>42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2416.00154425136</v>
      </c>
      <c r="J58">
        <v>3485.0371518195702</v>
      </c>
      <c r="K58">
        <v>1499.1234376646</v>
      </c>
      <c r="L58" t="s">
        <v>209</v>
      </c>
      <c r="O58">
        <f>VLOOKUP(L58,$B$2:$K$205,8,FALSE)</f>
        <v>179.01879362757799</v>
      </c>
      <c r="P58">
        <f>VLOOKUP(L58,$B$2:$K$205,9,FALSE)</f>
        <v>259.77996982765501</v>
      </c>
      <c r="Q58">
        <f>VLOOKUP(L58,$B$2:$K$205,10,FALSE)</f>
        <v>112.749943922786</v>
      </c>
      <c r="R58" t="s">
        <v>379</v>
      </c>
      <c r="S58" t="s">
        <v>406</v>
      </c>
      <c r="T58">
        <v>0.81299999999999994</v>
      </c>
    </row>
    <row r="59" spans="1:20" x14ac:dyDescent="0.4">
      <c r="A59" t="s">
        <v>11</v>
      </c>
      <c r="B59" t="s">
        <v>197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191.110567499898</v>
      </c>
      <c r="J59">
        <v>284.73055096853199</v>
      </c>
      <c r="K59">
        <v>120.291865879716</v>
      </c>
      <c r="L59" t="s">
        <v>55</v>
      </c>
      <c r="O59">
        <f>VLOOKUP(L59,$B$2:$K$205,8,FALSE)</f>
        <v>11019.6338093093</v>
      </c>
      <c r="P59">
        <f>VLOOKUP(L59,$B$2:$K$205,9,FALSE)</f>
        <v>16045.080681531501</v>
      </c>
      <c r="Q59">
        <f>VLOOKUP(L59,$B$2:$K$205,10,FALSE)</f>
        <v>6991.89996495389</v>
      </c>
      <c r="R59" t="s">
        <v>302</v>
      </c>
      <c r="S59" t="s">
        <v>406</v>
      </c>
      <c r="T59" s="1">
        <v>0.79100000000000004</v>
      </c>
    </row>
    <row r="60" spans="1:20" x14ac:dyDescent="0.4">
      <c r="A60" t="s">
        <v>11</v>
      </c>
      <c r="B60" t="s">
        <v>182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1262.55602956804</v>
      </c>
      <c r="J60">
        <v>1854.1517152116501</v>
      </c>
      <c r="K60">
        <v>784.87558436534096</v>
      </c>
      <c r="L60" t="s">
        <v>64</v>
      </c>
      <c r="O60">
        <f>VLOOKUP(L60,$B$2:$K$205,8,FALSE)</f>
        <v>56737.957323499701</v>
      </c>
      <c r="P60">
        <f>VLOOKUP(L60,$B$2:$K$205,9,FALSE)</f>
        <v>82681.344530300004</v>
      </c>
      <c r="Q60">
        <f>VLOOKUP(L60,$B$2:$K$205,10,FALSE)</f>
        <v>36409.069946653603</v>
      </c>
      <c r="R60" t="s">
        <v>283</v>
      </c>
      <c r="S60" t="s">
        <v>406</v>
      </c>
      <c r="T60">
        <v>0.67</v>
      </c>
    </row>
    <row r="61" spans="1:20" x14ac:dyDescent="0.4">
      <c r="A61" t="s">
        <v>11</v>
      </c>
      <c r="B61" t="s">
        <v>65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1388.9449992618299</v>
      </c>
      <c r="J61">
        <v>2037.1843892765701</v>
      </c>
      <c r="K61">
        <v>871.48415546023</v>
      </c>
      <c r="L61" t="s">
        <v>26</v>
      </c>
      <c r="O61">
        <f>VLOOKUP(L61,$B$2:$K$205,8,FALSE)</f>
        <v>3628.2568851445799</v>
      </c>
      <c r="P61">
        <f>VLOOKUP(L61,$B$2:$K$205,9,FALSE)</f>
        <v>5265.2368252794604</v>
      </c>
      <c r="Q61">
        <f>VLOOKUP(L61,$B$2:$K$205,10,FALSE)</f>
        <v>2312.4011116271799</v>
      </c>
      <c r="R61" t="s">
        <v>249</v>
      </c>
      <c r="S61" t="s">
        <v>406</v>
      </c>
      <c r="T61">
        <v>0.80300000000000005</v>
      </c>
    </row>
    <row r="62" spans="1:20" x14ac:dyDescent="0.4">
      <c r="A62" t="s">
        <v>11</v>
      </c>
      <c r="B62" t="s">
        <v>202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217.342727763434</v>
      </c>
      <c r="J62">
        <v>323.06687392246801</v>
      </c>
      <c r="K62">
        <v>135.140588702976</v>
      </c>
      <c r="L62" t="s">
        <v>100</v>
      </c>
      <c r="O62">
        <f>VLOOKUP(L62,$B$2:$K$205,8,FALSE)</f>
        <v>6614.8954343666701</v>
      </c>
      <c r="P62">
        <f>VLOOKUP(L62,$B$2:$K$205,9,FALSE)</f>
        <v>9623.3500132706704</v>
      </c>
      <c r="Q62">
        <f>VLOOKUP(L62,$B$2:$K$205,10,FALSE)</f>
        <v>4178.4989726133399</v>
      </c>
      <c r="R62" t="s">
        <v>311</v>
      </c>
      <c r="S62" t="s">
        <v>406</v>
      </c>
      <c r="T62">
        <v>0.72299999999999998</v>
      </c>
    </row>
    <row r="63" spans="1:20" x14ac:dyDescent="0.4">
      <c r="A63" t="s">
        <v>11</v>
      </c>
      <c r="B63" t="s">
        <v>134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27895.545888590099</v>
      </c>
      <c r="J63">
        <v>39946.710895730401</v>
      </c>
      <c r="K63">
        <v>18087.293275834101</v>
      </c>
      <c r="L63" t="s">
        <v>211</v>
      </c>
      <c r="O63">
        <f>VLOOKUP(L63,$B$2:$K$205,8,FALSE)</f>
        <v>2357.65764127486</v>
      </c>
      <c r="P63">
        <f>VLOOKUP(L63,$B$2:$K$205,9,FALSE)</f>
        <v>3495.51754281897</v>
      </c>
      <c r="Q63">
        <f>VLOOKUP(L63,$B$2:$K$205,10,FALSE)</f>
        <v>1496.4797801274301</v>
      </c>
      <c r="R63" t="s">
        <v>308</v>
      </c>
      <c r="S63" t="s">
        <v>406</v>
      </c>
      <c r="T63">
        <v>0.85099999999999998</v>
      </c>
    </row>
    <row r="64" spans="1:20" x14ac:dyDescent="0.4">
      <c r="A64" t="s">
        <v>11</v>
      </c>
      <c r="B64" t="s">
        <v>83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487.41781827894198</v>
      </c>
      <c r="J64">
        <v>718.07668476513697</v>
      </c>
      <c r="K64">
        <v>309.48161134977801</v>
      </c>
      <c r="L64" t="s">
        <v>56</v>
      </c>
      <c r="O64">
        <f>VLOOKUP(L64,$B$2:$K$205,8,FALSE)</f>
        <v>4169.4529307087996</v>
      </c>
      <c r="P64">
        <f>VLOOKUP(L64,$B$2:$K$205,9,FALSE)</f>
        <v>6107.50637999434</v>
      </c>
      <c r="Q64">
        <f>VLOOKUP(L64,$B$2:$K$205,10,FALSE)</f>
        <v>2634.1599339754198</v>
      </c>
      <c r="R64" t="s">
        <v>276</v>
      </c>
      <c r="S64" t="s">
        <v>406</v>
      </c>
      <c r="T64">
        <v>0.70799999999999996</v>
      </c>
    </row>
    <row r="65" spans="1:20" x14ac:dyDescent="0.4">
      <c r="A65" t="s">
        <v>11</v>
      </c>
      <c r="B65" t="s">
        <v>218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7071.6403119002198</v>
      </c>
      <c r="J65">
        <v>10139.6059818412</v>
      </c>
      <c r="K65">
        <v>4592.2062077780802</v>
      </c>
      <c r="L65" t="s">
        <v>98</v>
      </c>
      <c r="O65">
        <f>VLOOKUP(L65,$B$2:$K$205,8,FALSE)</f>
        <v>3932.4030698075799</v>
      </c>
      <c r="P65">
        <f>VLOOKUP(L65,$B$2:$K$205,9,FALSE)</f>
        <v>5813.2595621421096</v>
      </c>
      <c r="Q65">
        <f>VLOOKUP(L65,$B$2:$K$205,10,FALSE)</f>
        <v>2459.2172353286301</v>
      </c>
      <c r="R65" t="s">
        <v>343</v>
      </c>
      <c r="S65" t="s">
        <v>406</v>
      </c>
      <c r="T65">
        <v>0.70899999999999996</v>
      </c>
    </row>
    <row r="66" spans="1:20" x14ac:dyDescent="0.4">
      <c r="A66" t="s">
        <v>11</v>
      </c>
      <c r="B66" t="s">
        <v>18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64078.784340933002</v>
      </c>
      <c r="J66">
        <v>94276.3743137899</v>
      </c>
      <c r="K66">
        <v>39900.8470694403</v>
      </c>
      <c r="L66" t="s">
        <v>139</v>
      </c>
      <c r="O66">
        <f>VLOOKUP(L66,$B$2:$K$205,8,FALSE)</f>
        <v>17346.2518547041</v>
      </c>
      <c r="P66">
        <f>VLOOKUP(L66,$B$2:$K$205,9,FALSE)</f>
        <v>25263.248450221101</v>
      </c>
      <c r="Q66">
        <f>VLOOKUP(L66,$B$2:$K$205,10,FALSE)</f>
        <v>10930.394665661101</v>
      </c>
      <c r="R66" t="s">
        <v>291</v>
      </c>
      <c r="S66" t="s">
        <v>406</v>
      </c>
      <c r="T66">
        <v>0.73699999999999999</v>
      </c>
    </row>
    <row r="67" spans="1:20" x14ac:dyDescent="0.4">
      <c r="A67" t="s">
        <v>11</v>
      </c>
      <c r="B67" t="s">
        <v>186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427.86676616596401</v>
      </c>
      <c r="J67">
        <v>632.01559666621597</v>
      </c>
      <c r="K67">
        <v>268.52007027195702</v>
      </c>
      <c r="L67" t="s">
        <v>82</v>
      </c>
      <c r="O67">
        <f>VLOOKUP(L67,$B$2:$K$205,8,FALSE)</f>
        <v>1006.90835712519</v>
      </c>
      <c r="P67">
        <f>VLOOKUP(L67,$B$2:$K$205,9,FALSE)</f>
        <v>1481.60920484141</v>
      </c>
      <c r="Q67">
        <f>VLOOKUP(L67,$B$2:$K$205,10,FALSE)</f>
        <v>633.00377090703205</v>
      </c>
      <c r="R67" t="s">
        <v>395</v>
      </c>
      <c r="S67" t="s">
        <v>406</v>
      </c>
      <c r="T67">
        <v>0.70499999999999996</v>
      </c>
    </row>
    <row r="68" spans="1:20" x14ac:dyDescent="0.4">
      <c r="A68" t="s">
        <v>11</v>
      </c>
      <c r="B68" t="s">
        <v>154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560.56058049442595</v>
      </c>
      <c r="J68">
        <v>839.13997395142803</v>
      </c>
      <c r="K68">
        <v>356.62187453989799</v>
      </c>
      <c r="L68" t="s">
        <v>133</v>
      </c>
      <c r="O68">
        <f>VLOOKUP(L68,$B$2:$K$205,8,FALSE)</f>
        <v>505.95219674979597</v>
      </c>
      <c r="P68">
        <f>VLOOKUP(L68,$B$2:$K$205,9,FALSE)</f>
        <v>741.86176853756797</v>
      </c>
      <c r="Q68">
        <f>VLOOKUP(L68,$B$2:$K$205,10,FALSE)</f>
        <v>317.25757286875501</v>
      </c>
      <c r="R68" t="s">
        <v>302</v>
      </c>
      <c r="S68" t="s">
        <v>406</v>
      </c>
      <c r="T68">
        <v>0.79100000000000004</v>
      </c>
    </row>
    <row r="69" spans="1:20" x14ac:dyDescent="0.4">
      <c r="A69" t="s">
        <v>11</v>
      </c>
      <c r="B69" t="s">
        <v>71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3797.3391148461601</v>
      </c>
      <c r="J69">
        <v>5555.9946902028696</v>
      </c>
      <c r="K69">
        <v>2387.7313999282301</v>
      </c>
      <c r="L69" t="s">
        <v>135</v>
      </c>
      <c r="O69">
        <f>VLOOKUP(L69,$B$2:$K$205,8,FALSE)</f>
        <v>1.8470333232721501</v>
      </c>
      <c r="P69">
        <f>VLOOKUP(L69,$B$2:$K$205,9,FALSE)</f>
        <v>2.6871293604137998</v>
      </c>
      <c r="Q69">
        <f>VLOOKUP(L69,$B$2:$K$205,10,FALSE)</f>
        <v>1.17856899377184</v>
      </c>
      <c r="R69" t="s">
        <v>382</v>
      </c>
      <c r="S69" t="s">
        <v>406</v>
      </c>
      <c r="T69">
        <v>0.71099999999999997</v>
      </c>
    </row>
    <row r="70" spans="1:20" x14ac:dyDescent="0.4">
      <c r="A70" t="s">
        <v>11</v>
      </c>
      <c r="B70" t="s">
        <v>116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119381.01187976501</v>
      </c>
      <c r="J70">
        <v>177195.92066077201</v>
      </c>
      <c r="K70">
        <v>74674.722791287597</v>
      </c>
      <c r="L70" t="s">
        <v>78</v>
      </c>
      <c r="O70">
        <f>VLOOKUP(L70,$B$2:$K$205,8,FALSE)</f>
        <v>1470.54563074422</v>
      </c>
      <c r="P70">
        <f>VLOOKUP(L70,$B$2:$K$205,9,FALSE)</f>
        <v>2172.6125584114202</v>
      </c>
      <c r="Q70">
        <f>VLOOKUP(L70,$B$2:$K$205,10,FALSE)</f>
        <v>913.91801556180906</v>
      </c>
      <c r="R70" t="s">
        <v>240</v>
      </c>
      <c r="S70" s="1" t="s">
        <v>406</v>
      </c>
      <c r="T70">
        <v>0.74399999999999999</v>
      </c>
    </row>
    <row r="71" spans="1:20" x14ac:dyDescent="0.4">
      <c r="A71" t="s">
        <v>11</v>
      </c>
      <c r="B71" t="s">
        <v>179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6166.8284105170596</v>
      </c>
      <c r="J71">
        <v>9119.6102285686302</v>
      </c>
      <c r="K71">
        <v>3858.5883167402999</v>
      </c>
      <c r="L71" t="s">
        <v>171</v>
      </c>
      <c r="O71">
        <f>VLOOKUP(L71,$B$2:$K$205,8,FALSE)</f>
        <v>34.155285008272102</v>
      </c>
      <c r="P71">
        <f>VLOOKUP(L71,$B$2:$K$205,9,FALSE)</f>
        <v>50.085335062312502</v>
      </c>
      <c r="Q71">
        <f>VLOOKUP(L71,$B$2:$K$205,10,FALSE)</f>
        <v>22.130708761764801</v>
      </c>
      <c r="R71" t="s">
        <v>368</v>
      </c>
      <c r="S71" t="s">
        <v>406</v>
      </c>
      <c r="T71">
        <v>0.77100000000000002</v>
      </c>
    </row>
    <row r="72" spans="1:20" x14ac:dyDescent="0.4">
      <c r="A72" t="s">
        <v>11</v>
      </c>
      <c r="B72" t="s">
        <v>84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11830.283729442301</v>
      </c>
      <c r="J72">
        <v>17627.790773870802</v>
      </c>
      <c r="K72">
        <v>7401.9155190683896</v>
      </c>
      <c r="L72" t="s">
        <v>21</v>
      </c>
      <c r="O72">
        <f>VLOOKUP(L72,$B$2:$K$205,8,FALSE)</f>
        <v>1274.17638370654</v>
      </c>
      <c r="P72">
        <f>VLOOKUP(L72,$B$2:$K$205,9,FALSE)</f>
        <v>1893.2254532571001</v>
      </c>
      <c r="Q72">
        <f>VLOOKUP(L72,$B$2:$K$205,10,FALSE)</f>
        <v>812.31039444939495</v>
      </c>
      <c r="R72" t="s">
        <v>298</v>
      </c>
      <c r="S72" t="s">
        <v>406</v>
      </c>
      <c r="T72">
        <v>0.78300000000000003</v>
      </c>
    </row>
    <row r="73" spans="1:20" x14ac:dyDescent="0.4">
      <c r="A73" t="s">
        <v>11</v>
      </c>
      <c r="B73" t="s">
        <v>96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40.730795776519898</v>
      </c>
      <c r="J73">
        <v>59.204788568440698</v>
      </c>
      <c r="K73">
        <v>26.068112728225199</v>
      </c>
      <c r="L73" t="s">
        <v>105</v>
      </c>
      <c r="O73">
        <f>VLOOKUP(L73,$B$2:$K$205,8,FALSE)</f>
        <v>13.2163396330272</v>
      </c>
      <c r="P73">
        <f>VLOOKUP(L73,$B$2:$K$205,9,FALSE)</f>
        <v>19.791699952490099</v>
      </c>
      <c r="Q73">
        <f>VLOOKUP(L73,$B$2:$K$205,10,FALSE)</f>
        <v>8.3092340602105708</v>
      </c>
      <c r="R73" t="s">
        <v>397</v>
      </c>
      <c r="S73" t="s">
        <v>406</v>
      </c>
      <c r="T73">
        <v>0.73799999999999999</v>
      </c>
    </row>
    <row r="74" spans="1:20" x14ac:dyDescent="0.4">
      <c r="A74" t="s">
        <v>11</v>
      </c>
      <c r="B74" t="s">
        <v>214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44.4161349175181</v>
      </c>
      <c r="J74">
        <v>64.352946400260095</v>
      </c>
      <c r="K74">
        <v>28.1520133435879</v>
      </c>
      <c r="L74" t="s">
        <v>158</v>
      </c>
      <c r="O74">
        <f>VLOOKUP(L74,$B$2:$K$205,8,FALSE)</f>
        <v>8464.4746291012798</v>
      </c>
      <c r="P74">
        <f>VLOOKUP(L74,$B$2:$K$205,9,FALSE)</f>
        <v>12396.422940472199</v>
      </c>
      <c r="Q74">
        <f>VLOOKUP(L74,$B$2:$K$205,10,FALSE)</f>
        <v>5428.85594921542</v>
      </c>
      <c r="R74" t="s">
        <v>233</v>
      </c>
      <c r="S74" t="s">
        <v>406</v>
      </c>
      <c r="T74">
        <v>0.74299999999999999</v>
      </c>
    </row>
    <row r="75" spans="1:20" x14ac:dyDescent="0.4">
      <c r="A75" t="s">
        <v>11</v>
      </c>
      <c r="B75" t="s">
        <v>209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179.01879362757799</v>
      </c>
      <c r="J75">
        <v>259.77996982765501</v>
      </c>
      <c r="K75">
        <v>112.749943922786</v>
      </c>
      <c r="L75" t="s">
        <v>183</v>
      </c>
      <c r="O75">
        <f>VLOOKUP(L75,$B$2:$K$205,8,FALSE)</f>
        <v>4171.8514797416201</v>
      </c>
      <c r="P75">
        <f>VLOOKUP(L75,$B$2:$K$205,9,FALSE)</f>
        <v>6083.3986718773904</v>
      </c>
      <c r="Q75">
        <f>VLOOKUP(L75,$B$2:$K$205,10,FALSE)</f>
        <v>2694.6210522821498</v>
      </c>
      <c r="R75" t="s">
        <v>367</v>
      </c>
      <c r="S75" t="s">
        <v>406</v>
      </c>
      <c r="T75">
        <v>0.81399999999999995</v>
      </c>
    </row>
    <row r="76" spans="1:20" x14ac:dyDescent="0.4">
      <c r="A76" t="s">
        <v>11</v>
      </c>
      <c r="B76" t="s">
        <v>112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3670.9972479451699</v>
      </c>
      <c r="J76">
        <v>5375.84755092465</v>
      </c>
      <c r="K76">
        <v>2291.7582671820901</v>
      </c>
      <c r="L76" t="s">
        <v>124</v>
      </c>
      <c r="O76">
        <f>VLOOKUP(L76,$B$2:$K$205,8,FALSE)</f>
        <v>881.80175520090199</v>
      </c>
      <c r="P76">
        <f>VLOOKUP(L76,$B$2:$K$205,9,FALSE)</f>
        <v>1327.26201566038</v>
      </c>
      <c r="Q76">
        <f>VLOOKUP(L76,$B$2:$K$205,10,FALSE)</f>
        <v>536.82851330957305</v>
      </c>
      <c r="R76" t="s">
        <v>346</v>
      </c>
      <c r="S76" t="s">
        <v>406</v>
      </c>
      <c r="T76">
        <v>0.83</v>
      </c>
    </row>
    <row r="77" spans="1:20" x14ac:dyDescent="0.4">
      <c r="A77" t="s">
        <v>11</v>
      </c>
      <c r="B77" t="s">
        <v>118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2985.5906740250998</v>
      </c>
      <c r="J77">
        <v>4342.5827204236002</v>
      </c>
      <c r="K77">
        <v>1893.13542936626</v>
      </c>
      <c r="L77" t="s">
        <v>41</v>
      </c>
      <c r="O77">
        <f>VLOOKUP(L77,$B$2:$K$205,8,FALSE)</f>
        <v>24412.881044154601</v>
      </c>
      <c r="P77">
        <f>VLOOKUP(L77,$B$2:$K$205,9,FALSE)</f>
        <v>36125.011445223899</v>
      </c>
      <c r="Q77">
        <f>VLOOKUP(L77,$B$2:$K$205,10,FALSE)</f>
        <v>15702.834517179799</v>
      </c>
      <c r="R77" t="s">
        <v>316</v>
      </c>
      <c r="S77" t="s">
        <v>406</v>
      </c>
      <c r="T77">
        <v>0.76</v>
      </c>
    </row>
    <row r="78" spans="1:20" x14ac:dyDescent="0.4">
      <c r="A78" t="s">
        <v>11</v>
      </c>
      <c r="B78" t="s">
        <v>155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314.35740158418503</v>
      </c>
      <c r="J78">
        <v>462.04931933479099</v>
      </c>
      <c r="K78">
        <v>198.37938525710899</v>
      </c>
      <c r="L78" t="s">
        <v>36</v>
      </c>
      <c r="O78">
        <f>VLOOKUP(L78,$B$2:$K$205,8,FALSE)</f>
        <v>120530.413289544</v>
      </c>
      <c r="P78">
        <f>VLOOKUP(L78,$B$2:$K$205,9,FALSE)</f>
        <v>172859.50244459801</v>
      </c>
      <c r="Q78">
        <f>VLOOKUP(L78,$B$2:$K$205,10,FALSE)</f>
        <v>78502.601323204304</v>
      </c>
      <c r="R78" t="s">
        <v>301</v>
      </c>
      <c r="S78" t="s">
        <v>406</v>
      </c>
      <c r="T78">
        <v>0.80500000000000005</v>
      </c>
    </row>
    <row r="79" spans="1:20" x14ac:dyDescent="0.4">
      <c r="A79" t="s">
        <v>11</v>
      </c>
      <c r="B79" t="s">
        <v>34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225.33479964768</v>
      </c>
      <c r="J79">
        <v>332.77391618093498</v>
      </c>
      <c r="K79">
        <v>140.42188817819999</v>
      </c>
      <c r="L79" t="s">
        <v>173</v>
      </c>
      <c r="O79">
        <f>VLOOKUP(L79,$B$2:$K$205,8,FALSE)</f>
        <v>24.238204394419999</v>
      </c>
      <c r="P79">
        <f>VLOOKUP(L79,$B$2:$K$205,9,FALSE)</f>
        <v>35.2115807281074</v>
      </c>
      <c r="Q79">
        <f>VLOOKUP(L79,$B$2:$K$205,10,FALSE)</f>
        <v>15.392687827143</v>
      </c>
      <c r="R79" t="s">
        <v>386</v>
      </c>
      <c r="S79" t="s">
        <v>406</v>
      </c>
      <c r="T79">
        <v>0.746</v>
      </c>
    </row>
    <row r="80" spans="1:20" x14ac:dyDescent="0.4">
      <c r="A80" t="s">
        <v>11</v>
      </c>
      <c r="B80" t="s">
        <v>50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2170.1848119801598</v>
      </c>
      <c r="J80">
        <v>3186.2529561736301</v>
      </c>
      <c r="K80">
        <v>1373.29810779184</v>
      </c>
      <c r="L80" t="s">
        <v>146</v>
      </c>
      <c r="O80">
        <f>VLOOKUP(L80,$B$2:$K$205,8,FALSE)</f>
        <v>12103.2510764691</v>
      </c>
      <c r="P80">
        <f>VLOOKUP(L80,$B$2:$K$205,9,FALSE)</f>
        <v>17749.8761056978</v>
      </c>
      <c r="Q80">
        <f>VLOOKUP(L80,$B$2:$K$205,10,FALSE)</f>
        <v>7488.3439632420896</v>
      </c>
      <c r="R80" t="s">
        <v>301</v>
      </c>
      <c r="S80" t="s">
        <v>406</v>
      </c>
      <c r="T80">
        <v>0.80500000000000005</v>
      </c>
    </row>
    <row r="81" spans="1:20" x14ac:dyDescent="0.4">
      <c r="A81" t="s">
        <v>11</v>
      </c>
      <c r="B81" t="s">
        <v>157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2087.3864051189298</v>
      </c>
      <c r="J81">
        <v>3036.3477270543699</v>
      </c>
      <c r="K81">
        <v>1335.13810454434</v>
      </c>
      <c r="L81" t="s">
        <v>70</v>
      </c>
      <c r="O81">
        <f>VLOOKUP(L81,$B$2:$K$205,8,FALSE)</f>
        <v>6122.9131799519701</v>
      </c>
      <c r="P81">
        <f>VLOOKUP(L81,$B$2:$K$205,9,FALSE)</f>
        <v>8743.2714599459796</v>
      </c>
      <c r="Q81">
        <f>VLOOKUP(L81,$B$2:$K$205,10,FALSE)</f>
        <v>4111.6742826184</v>
      </c>
      <c r="R81" t="s">
        <v>234</v>
      </c>
      <c r="S81" t="s">
        <v>406</v>
      </c>
      <c r="T81">
        <v>0.76700000000000002</v>
      </c>
    </row>
    <row r="82" spans="1:20" x14ac:dyDescent="0.4">
      <c r="A82" t="s">
        <v>11</v>
      </c>
      <c r="B82" t="s">
        <v>55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11019.6338093093</v>
      </c>
      <c r="J82">
        <v>16045.080681531501</v>
      </c>
      <c r="K82">
        <v>6991.89996495389</v>
      </c>
      <c r="L82" t="s">
        <v>59</v>
      </c>
      <c r="O82">
        <f>VLOOKUP(L82,$B$2:$K$205,8,FALSE)</f>
        <v>51730.253381229297</v>
      </c>
      <c r="P82">
        <f>VLOOKUP(L82,$B$2:$K$205,9,FALSE)</f>
        <v>73760.006056919301</v>
      </c>
      <c r="Q82">
        <f>VLOOKUP(L82,$B$2:$K$205,10,FALSE)</f>
        <v>34797.122136457503</v>
      </c>
      <c r="R82" t="s">
        <v>341</v>
      </c>
      <c r="S82" t="s">
        <v>406</v>
      </c>
      <c r="T82">
        <v>0.748</v>
      </c>
    </row>
    <row r="83" spans="1:20" x14ac:dyDescent="0.4">
      <c r="A83" t="s">
        <v>11</v>
      </c>
      <c r="B83" t="s">
        <v>115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268.55179584247497</v>
      </c>
      <c r="J83">
        <v>393.43564832842998</v>
      </c>
      <c r="K83">
        <v>168.882631054488</v>
      </c>
      <c r="L83" t="s">
        <v>92</v>
      </c>
      <c r="O83">
        <f>VLOOKUP(L83,$B$2:$K$205,8,FALSE)</f>
        <v>37587.081625076098</v>
      </c>
      <c r="P83">
        <f>VLOOKUP(L83,$B$2:$K$205,9,FALSE)</f>
        <v>54204.627399773002</v>
      </c>
      <c r="Q83">
        <f>VLOOKUP(L83,$B$2:$K$205,10,FALSE)</f>
        <v>23852.8484371226</v>
      </c>
      <c r="R83" t="s">
        <v>282</v>
      </c>
      <c r="S83" t="s">
        <v>406</v>
      </c>
      <c r="T83">
        <v>0.73599999999999999</v>
      </c>
    </row>
    <row r="84" spans="1:20" x14ac:dyDescent="0.4">
      <c r="A84" t="s">
        <v>11</v>
      </c>
      <c r="B84" t="s">
        <v>140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352035.58979615098</v>
      </c>
      <c r="J84">
        <v>511346.59817608201</v>
      </c>
      <c r="K84">
        <v>225143.21538916</v>
      </c>
      <c r="L84" t="s">
        <v>63</v>
      </c>
      <c r="O84">
        <f>VLOOKUP(L84,$B$2:$K$205,8,FALSE)</f>
        <v>3400.8723698000699</v>
      </c>
      <c r="P84">
        <f>VLOOKUP(L84,$B$2:$K$205,9,FALSE)</f>
        <v>5268.6996330871898</v>
      </c>
      <c r="Q84">
        <f>VLOOKUP(L84,$B$2:$K$205,10,FALSE)</f>
        <v>2039.36080466577</v>
      </c>
      <c r="R84" t="s">
        <v>284</v>
      </c>
      <c r="S84" t="s">
        <v>406</v>
      </c>
      <c r="T84">
        <v>0.88</v>
      </c>
    </row>
    <row r="85" spans="1:20" x14ac:dyDescent="0.4">
      <c r="A85" t="s">
        <v>11</v>
      </c>
      <c r="B85" t="s">
        <v>44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147314.52292438399</v>
      </c>
      <c r="J85">
        <v>214190.616039641</v>
      </c>
      <c r="K85">
        <v>93554.557255951004</v>
      </c>
      <c r="L85" t="s">
        <v>131</v>
      </c>
      <c r="O85">
        <f>VLOOKUP(L85,$B$2:$K$205,8,FALSE)</f>
        <v>81.558479092363001</v>
      </c>
      <c r="P85">
        <f>VLOOKUP(L85,$B$2:$K$205,9,FALSE)</f>
        <v>120.323919762841</v>
      </c>
      <c r="Q85">
        <f>VLOOKUP(L85,$B$2:$K$205,10,FALSE)</f>
        <v>51.216760010961799</v>
      </c>
      <c r="R85" t="s">
        <v>400</v>
      </c>
      <c r="S85" t="s">
        <v>406</v>
      </c>
      <c r="T85">
        <v>0.79900000000000004</v>
      </c>
    </row>
    <row r="86" spans="1:20" x14ac:dyDescent="0.4">
      <c r="A86" t="s">
        <v>11</v>
      </c>
      <c r="B86" t="s">
        <v>64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56737.957323499701</v>
      </c>
      <c r="J86">
        <v>82681.344530300004</v>
      </c>
      <c r="K86">
        <v>36409.069946653603</v>
      </c>
      <c r="L86" t="s">
        <v>75</v>
      </c>
      <c r="O86">
        <f>VLOOKUP(L86,$B$2:$K$205,8,FALSE)</f>
        <v>3407.2938407035999</v>
      </c>
      <c r="P86">
        <f>VLOOKUP(L86,$B$2:$K$205,9,FALSE)</f>
        <v>5076.4174928329903</v>
      </c>
      <c r="Q86">
        <f>VLOOKUP(L86,$B$2:$K$205,10,FALSE)</f>
        <v>2160.8135181133098</v>
      </c>
      <c r="R86" t="s">
        <v>330</v>
      </c>
      <c r="S86" t="s">
        <v>406</v>
      </c>
      <c r="T86">
        <v>0.69699999999999995</v>
      </c>
    </row>
    <row r="87" spans="1:20" x14ac:dyDescent="0.4">
      <c r="A87" t="s">
        <v>11</v>
      </c>
      <c r="B87" t="s">
        <v>88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15887.3411202562</v>
      </c>
      <c r="J87">
        <v>23387.369499522101</v>
      </c>
      <c r="K87">
        <v>10045.0366598971</v>
      </c>
      <c r="L87" t="s">
        <v>33</v>
      </c>
      <c r="O87">
        <f>VLOOKUP(L87,$B$2:$K$205,8,FALSE)</f>
        <v>7117.9873020228097</v>
      </c>
      <c r="P87">
        <f>VLOOKUP(L87,$B$2:$K$205,9,FALSE)</f>
        <v>10571.7255323877</v>
      </c>
      <c r="Q87">
        <f>VLOOKUP(L87,$B$2:$K$205,10,FALSE)</f>
        <v>4530.34499864185</v>
      </c>
      <c r="R87" t="s">
        <v>325</v>
      </c>
      <c r="S87" t="s">
        <v>404</v>
      </c>
      <c r="T87">
        <v>0.34300000000000003</v>
      </c>
    </row>
    <row r="88" spans="1:20" x14ac:dyDescent="0.4">
      <c r="A88" t="s">
        <v>11</v>
      </c>
      <c r="B88" t="s">
        <v>187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2980.1163040165102</v>
      </c>
      <c r="J88">
        <v>4409.7521682558099</v>
      </c>
      <c r="K88">
        <v>1882.21703074066</v>
      </c>
      <c r="L88" t="s">
        <v>132</v>
      </c>
      <c r="O88">
        <f>VLOOKUP(L88,$B$2:$K$205,8,FALSE)</f>
        <v>28538.165255190201</v>
      </c>
      <c r="P88">
        <f>VLOOKUP(L88,$B$2:$K$205,9,FALSE)</f>
        <v>41717.247807996901</v>
      </c>
      <c r="Q88">
        <f>VLOOKUP(L88,$B$2:$K$205,10,FALSE)</f>
        <v>18172.371951399498</v>
      </c>
      <c r="R88" t="s">
        <v>265</v>
      </c>
      <c r="S88" t="s">
        <v>404</v>
      </c>
      <c r="T88" s="1">
        <v>0.48299999999999998</v>
      </c>
    </row>
    <row r="89" spans="1:20" x14ac:dyDescent="0.4">
      <c r="A89" t="s">
        <v>11</v>
      </c>
      <c r="B89" t="s">
        <v>26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3628.2568851445799</v>
      </c>
      <c r="J89">
        <v>5265.2368252794604</v>
      </c>
      <c r="K89">
        <v>2312.4011116271799</v>
      </c>
      <c r="L89" t="s">
        <v>77</v>
      </c>
      <c r="O89">
        <f>VLOOKUP(L89,$B$2:$K$205,8,FALSE)</f>
        <v>2345.4482743144899</v>
      </c>
      <c r="P89">
        <f>VLOOKUP(L89,$B$2:$K$205,9,FALSE)</f>
        <v>3463.1731728278801</v>
      </c>
      <c r="Q89">
        <f>VLOOKUP(L89,$B$2:$K$205,10,FALSE)</f>
        <v>1485.6423987826499</v>
      </c>
      <c r="R89" t="s">
        <v>357</v>
      </c>
      <c r="S89" t="s">
        <v>404</v>
      </c>
      <c r="T89">
        <v>0.35199999999999998</v>
      </c>
    </row>
    <row r="90" spans="1:20" x14ac:dyDescent="0.4">
      <c r="A90" t="s">
        <v>11</v>
      </c>
      <c r="B90" t="s">
        <v>51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130910.189701354</v>
      </c>
      <c r="J90">
        <v>191391.73214966699</v>
      </c>
      <c r="K90">
        <v>84598.468604061403</v>
      </c>
      <c r="L90" t="s">
        <v>120</v>
      </c>
      <c r="O90">
        <f>VLOOKUP(L90,$B$2:$K$205,8,FALSE)</f>
        <v>3888.14539787994</v>
      </c>
      <c r="P90">
        <f>VLOOKUP(L90,$B$2:$K$205,9,FALSE)</f>
        <v>5709.85620338644</v>
      </c>
      <c r="Q90">
        <f>VLOOKUP(L90,$B$2:$K$205,10,FALSE)</f>
        <v>2434.8403161033102</v>
      </c>
      <c r="R90" t="s">
        <v>401</v>
      </c>
      <c r="S90" t="s">
        <v>404</v>
      </c>
      <c r="T90">
        <v>0.25700000000000001</v>
      </c>
    </row>
    <row r="91" spans="1:20" x14ac:dyDescent="0.4">
      <c r="A91" t="s">
        <v>11</v>
      </c>
      <c r="B91" t="s">
        <v>142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1519.1192487902299</v>
      </c>
      <c r="J91">
        <v>2205.8791516931501</v>
      </c>
      <c r="K91">
        <v>962.59940600278105</v>
      </c>
      <c r="L91" t="s">
        <v>48</v>
      </c>
      <c r="O91">
        <f>VLOOKUP(L91,$B$2:$K$205,8,FALSE)</f>
        <v>2804.4972321228101</v>
      </c>
      <c r="P91">
        <f>VLOOKUP(L91,$B$2:$K$205,9,FALSE)</f>
        <v>4186.5661778902804</v>
      </c>
      <c r="Q91">
        <f>VLOOKUP(L91,$B$2:$K$205,10,FALSE)</f>
        <v>1748.2030548831999</v>
      </c>
      <c r="R91" t="s">
        <v>369</v>
      </c>
      <c r="S91" t="s">
        <v>404</v>
      </c>
      <c r="T91">
        <v>0.28399999999999997</v>
      </c>
    </row>
    <row r="92" spans="1:20" x14ac:dyDescent="0.4">
      <c r="A92" t="s">
        <v>11</v>
      </c>
      <c r="B92" t="s">
        <v>123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162545.840888612</v>
      </c>
      <c r="J92">
        <v>229325.378213127</v>
      </c>
      <c r="K92">
        <v>107897.909080304</v>
      </c>
      <c r="L92" t="s">
        <v>24</v>
      </c>
      <c r="O92">
        <f>VLOOKUP(L92,$B$2:$K$205,8,FALSE)</f>
        <v>610.25227312402603</v>
      </c>
      <c r="P92">
        <f>VLOOKUP(L92,$B$2:$K$205,9,FALSE)</f>
        <v>910.28852831055099</v>
      </c>
      <c r="Q92">
        <f>VLOOKUP(L92,$B$2:$K$205,10,FALSE)</f>
        <v>375.32302228718498</v>
      </c>
      <c r="R92" t="s">
        <v>392</v>
      </c>
      <c r="S92" t="s">
        <v>404</v>
      </c>
      <c r="T92">
        <v>0.27400000000000002</v>
      </c>
    </row>
    <row r="93" spans="1:20" x14ac:dyDescent="0.4">
      <c r="A93" t="s">
        <v>11</v>
      </c>
      <c r="B93" t="s">
        <v>163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5404.4622032268298</v>
      </c>
      <c r="J93">
        <v>7910.5391076907699</v>
      </c>
      <c r="K93">
        <v>3396.9122665291302</v>
      </c>
      <c r="L93" t="s">
        <v>106</v>
      </c>
      <c r="O93">
        <f>VLOOKUP(L93,$B$2:$K$205,8,FALSE)</f>
        <v>2512.7801446641201</v>
      </c>
      <c r="P93">
        <f>VLOOKUP(L93,$B$2:$K$205,9,FALSE)</f>
        <v>3712.4828336954902</v>
      </c>
      <c r="Q93">
        <f>VLOOKUP(L93,$B$2:$K$205,10,FALSE)</f>
        <v>1592.3054233625001</v>
      </c>
      <c r="R93" t="s">
        <v>352</v>
      </c>
      <c r="S93" t="s">
        <v>404</v>
      </c>
      <c r="T93">
        <v>0.23799999999999999</v>
      </c>
    </row>
    <row r="94" spans="1:20" x14ac:dyDescent="0.4">
      <c r="A94" t="s">
        <v>11</v>
      </c>
      <c r="B94" t="s">
        <v>100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6614.8954343666701</v>
      </c>
      <c r="J94">
        <v>9623.3500132706704</v>
      </c>
      <c r="K94">
        <v>4178.4989726133399</v>
      </c>
      <c r="L94" t="s">
        <v>127</v>
      </c>
      <c r="O94">
        <f>VLOOKUP(L94,$B$2:$K$205,8,FALSE)</f>
        <v>348.77531035014198</v>
      </c>
      <c r="P94">
        <f>VLOOKUP(L94,$B$2:$K$205,9,FALSE)</f>
        <v>525.41750540938597</v>
      </c>
      <c r="Q94">
        <f>VLOOKUP(L94,$B$2:$K$205,10,FALSE)</f>
        <v>216.37012691938801</v>
      </c>
      <c r="R94" t="s">
        <v>342</v>
      </c>
      <c r="S94" t="s">
        <v>404</v>
      </c>
      <c r="T94">
        <v>0.45500000000000002</v>
      </c>
    </row>
    <row r="95" spans="1:20" x14ac:dyDescent="0.4">
      <c r="A95" t="s">
        <v>11</v>
      </c>
      <c r="B95" t="s">
        <v>90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15718.0358268248</v>
      </c>
      <c r="J95">
        <v>22411.324214322602</v>
      </c>
      <c r="K95">
        <v>10210.789237089501</v>
      </c>
      <c r="L95" t="s">
        <v>390</v>
      </c>
      <c r="O95">
        <f>VLOOKUP(L95,$B$2:$K$205,8,FALSE)</f>
        <v>5018.5464634500304</v>
      </c>
      <c r="P95">
        <f>VLOOKUP(L95,$B$2:$K$205,9,FALSE)</f>
        <v>7442.10170414196</v>
      </c>
      <c r="Q95">
        <f>VLOOKUP(L95,$B$2:$K$205,10,FALSE)</f>
        <v>3181.3087968652499</v>
      </c>
      <c r="R95" t="s">
        <v>391</v>
      </c>
      <c r="S95" t="s">
        <v>404</v>
      </c>
      <c r="T95">
        <v>0.40799999999999997</v>
      </c>
    </row>
    <row r="96" spans="1:20" x14ac:dyDescent="0.4">
      <c r="A96" t="s">
        <v>11</v>
      </c>
      <c r="B96" t="s">
        <v>159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32.655409715332198</v>
      </c>
      <c r="J96">
        <v>47.4478285592023</v>
      </c>
      <c r="K96">
        <v>20.905355003829801</v>
      </c>
      <c r="L96" t="s">
        <v>168</v>
      </c>
      <c r="O96">
        <f>VLOOKUP(L96,$B$2:$K$205,8,FALSE)</f>
        <v>12799.7073615108</v>
      </c>
      <c r="P96">
        <f>VLOOKUP(L96,$B$2:$K$205,9,FALSE)</f>
        <v>19024.352242473298</v>
      </c>
      <c r="Q96">
        <f>VLOOKUP(L96,$B$2:$K$205,10,FALSE)</f>
        <v>7992.7668355002697</v>
      </c>
      <c r="R96" t="s">
        <v>373</v>
      </c>
      <c r="S96" t="s">
        <v>404</v>
      </c>
      <c r="T96">
        <v>0.38200000000000001</v>
      </c>
    </row>
    <row r="97" spans="1:20" x14ac:dyDescent="0.4">
      <c r="A97" t="s">
        <v>11</v>
      </c>
      <c r="B97" t="s">
        <v>211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2357.65764127486</v>
      </c>
      <c r="J97">
        <v>3495.51754281897</v>
      </c>
      <c r="K97">
        <v>1496.4797801274301</v>
      </c>
      <c r="L97" t="s">
        <v>182</v>
      </c>
      <c r="O97">
        <f>VLOOKUP(L97,$B$2:$K$205,8,FALSE)</f>
        <v>1262.55602956804</v>
      </c>
      <c r="P97">
        <f>VLOOKUP(L97,$B$2:$K$205,9,FALSE)</f>
        <v>1854.1517152116501</v>
      </c>
      <c r="Q97">
        <f>VLOOKUP(L97,$B$2:$K$205,10,FALSE)</f>
        <v>784.87558436534096</v>
      </c>
      <c r="R97" t="s">
        <v>334</v>
      </c>
      <c r="S97" t="s">
        <v>404</v>
      </c>
      <c r="T97">
        <v>0.39600000000000002</v>
      </c>
    </row>
    <row r="98" spans="1:20" x14ac:dyDescent="0.4">
      <c r="A98" t="s">
        <v>11</v>
      </c>
      <c r="B98" t="s">
        <v>152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1706.81019475786</v>
      </c>
      <c r="J98">
        <v>2466.3899771698002</v>
      </c>
      <c r="K98">
        <v>1092.5290425824301</v>
      </c>
      <c r="L98" t="s">
        <v>134</v>
      </c>
      <c r="O98">
        <f>VLOOKUP(L98,$B$2:$K$205,8,FALSE)</f>
        <v>27895.545888590099</v>
      </c>
      <c r="P98">
        <f>VLOOKUP(L98,$B$2:$K$205,9,FALSE)</f>
        <v>39946.710895730401</v>
      </c>
      <c r="Q98">
        <f>VLOOKUP(L98,$B$2:$K$205,10,FALSE)</f>
        <v>18087.293275834101</v>
      </c>
      <c r="R98" t="s">
        <v>325</v>
      </c>
      <c r="S98" s="1" t="s">
        <v>404</v>
      </c>
      <c r="T98">
        <v>0.34300000000000003</v>
      </c>
    </row>
    <row r="99" spans="1:20" x14ac:dyDescent="0.4">
      <c r="A99" t="s">
        <v>11</v>
      </c>
      <c r="B99" t="s">
        <v>57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1880.3098907593901</v>
      </c>
      <c r="J99">
        <v>2770.18628587787</v>
      </c>
      <c r="K99">
        <v>1197.92547701444</v>
      </c>
      <c r="L99" t="s">
        <v>154</v>
      </c>
      <c r="O99">
        <f>VLOOKUP(L99,$B$2:$K$205,8,FALSE)</f>
        <v>560.56058049442595</v>
      </c>
      <c r="P99">
        <f>VLOOKUP(L99,$B$2:$K$205,9,FALSE)</f>
        <v>839.13997395142803</v>
      </c>
      <c r="Q99">
        <f>VLOOKUP(L99,$B$2:$K$205,10,FALSE)</f>
        <v>356.62187453989799</v>
      </c>
      <c r="R99" t="s">
        <v>347</v>
      </c>
      <c r="S99" t="s">
        <v>404</v>
      </c>
      <c r="T99">
        <v>0.39900000000000002</v>
      </c>
    </row>
    <row r="100" spans="1:20" x14ac:dyDescent="0.4">
      <c r="A100" t="s">
        <v>11</v>
      </c>
      <c r="B100" t="s">
        <v>93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2122.0432864362801</v>
      </c>
      <c r="J100">
        <v>3088.4008866808099</v>
      </c>
      <c r="K100">
        <v>1332.2353134923801</v>
      </c>
      <c r="L100" t="s">
        <v>118</v>
      </c>
      <c r="O100">
        <f>VLOOKUP(L100,$B$2:$K$205,8,FALSE)</f>
        <v>2985.5906740250998</v>
      </c>
      <c r="P100">
        <f>VLOOKUP(L100,$B$2:$K$205,9,FALSE)</f>
        <v>4342.5827204236002</v>
      </c>
      <c r="Q100">
        <f>VLOOKUP(L100,$B$2:$K$205,10,FALSE)</f>
        <v>1893.13542936626</v>
      </c>
      <c r="R100" t="s">
        <v>349</v>
      </c>
      <c r="S100" t="s">
        <v>404</v>
      </c>
      <c r="T100">
        <v>0.32500000000000001</v>
      </c>
    </row>
    <row r="101" spans="1:20" x14ac:dyDescent="0.4">
      <c r="A101" t="s">
        <v>11</v>
      </c>
      <c r="B101" t="s">
        <v>56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4169.4529307087996</v>
      </c>
      <c r="J101">
        <v>6107.50637999434</v>
      </c>
      <c r="K101">
        <v>2634.1599339754198</v>
      </c>
      <c r="L101" t="s">
        <v>155</v>
      </c>
      <c r="O101">
        <f>VLOOKUP(L101,$B$2:$K$205,8,FALSE)</f>
        <v>314.35740158418503</v>
      </c>
      <c r="P101">
        <f>VLOOKUP(L101,$B$2:$K$205,9,FALSE)</f>
        <v>462.04931933479099</v>
      </c>
      <c r="Q101">
        <f>VLOOKUP(L101,$B$2:$K$205,10,FALSE)</f>
        <v>198.37938525710899</v>
      </c>
      <c r="R101" t="s">
        <v>381</v>
      </c>
      <c r="S101" t="s">
        <v>404</v>
      </c>
      <c r="T101">
        <v>0.35499999999999998</v>
      </c>
    </row>
    <row r="102" spans="1:20" x14ac:dyDescent="0.4">
      <c r="A102" t="s">
        <v>11</v>
      </c>
      <c r="B102" t="s">
        <v>54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420.73164858441902</v>
      </c>
      <c r="J102">
        <v>618.10303750407297</v>
      </c>
      <c r="K102">
        <v>258.90758446209497</v>
      </c>
      <c r="L102" t="s">
        <v>50</v>
      </c>
      <c r="O102">
        <f>VLOOKUP(L102,$B$2:$K$205,8,FALSE)</f>
        <v>2170.1848119801598</v>
      </c>
      <c r="P102">
        <f>VLOOKUP(L102,$B$2:$K$205,9,FALSE)</f>
        <v>3186.2529561736301</v>
      </c>
      <c r="Q102">
        <f>VLOOKUP(L102,$B$2:$K$205,10,FALSE)</f>
        <v>1373.29810779184</v>
      </c>
      <c r="R102" t="s">
        <v>314</v>
      </c>
      <c r="S102" t="s">
        <v>404</v>
      </c>
      <c r="T102">
        <v>0.432</v>
      </c>
    </row>
    <row r="103" spans="1:20" x14ac:dyDescent="0.4">
      <c r="A103" t="s">
        <v>11</v>
      </c>
      <c r="B103" t="s">
        <v>213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1093.16172417813</v>
      </c>
      <c r="J103">
        <v>1632.9913380565199</v>
      </c>
      <c r="K103">
        <v>695.21864088186703</v>
      </c>
      <c r="L103" t="s">
        <v>159</v>
      </c>
      <c r="O103">
        <f>VLOOKUP(L103,$B$2:$K$205,8,FALSE)</f>
        <v>32.655409715332198</v>
      </c>
      <c r="P103">
        <f>VLOOKUP(L103,$B$2:$K$205,9,FALSE)</f>
        <v>47.4478285592023</v>
      </c>
      <c r="Q103">
        <f>VLOOKUP(L103,$B$2:$K$205,10,FALSE)</f>
        <v>20.905355003829801</v>
      </c>
      <c r="R103" t="s">
        <v>324</v>
      </c>
      <c r="S103" t="s">
        <v>404</v>
      </c>
      <c r="T103">
        <v>0.52700000000000002</v>
      </c>
    </row>
    <row r="104" spans="1:20" x14ac:dyDescent="0.4">
      <c r="A104" t="s">
        <v>11</v>
      </c>
      <c r="B104" t="s">
        <v>98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3932.4030698075799</v>
      </c>
      <c r="J104">
        <v>5813.2595621421096</v>
      </c>
      <c r="K104">
        <v>2459.2172353286301</v>
      </c>
      <c r="L104" t="s">
        <v>213</v>
      </c>
      <c r="O104">
        <f>VLOOKUP(L104,$B$2:$K$205,8,FALSE)</f>
        <v>1093.16172417813</v>
      </c>
      <c r="P104">
        <f>VLOOKUP(L104,$B$2:$K$205,9,FALSE)</f>
        <v>1632.9913380565199</v>
      </c>
      <c r="Q104">
        <f>VLOOKUP(L104,$B$2:$K$205,10,FALSE)</f>
        <v>695.21864088186703</v>
      </c>
      <c r="R104" t="s">
        <v>356</v>
      </c>
      <c r="S104" t="s">
        <v>404</v>
      </c>
      <c r="T104">
        <v>0.37</v>
      </c>
    </row>
    <row r="105" spans="1:20" x14ac:dyDescent="0.4">
      <c r="A105" t="s">
        <v>11</v>
      </c>
      <c r="B105" t="s">
        <v>153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2792.30142060663</v>
      </c>
      <c r="J105">
        <v>4084.3256505627201</v>
      </c>
      <c r="K105">
        <v>1771.46543498394</v>
      </c>
      <c r="L105" t="s">
        <v>141</v>
      </c>
      <c r="O105">
        <f>VLOOKUP(L105,$B$2:$K$205,8,FALSE)</f>
        <v>6548.8314662084103</v>
      </c>
      <c r="P105">
        <f>VLOOKUP(L105,$B$2:$K$205,9,FALSE)</f>
        <v>9805.2074116960503</v>
      </c>
      <c r="Q105">
        <f>VLOOKUP(L105,$B$2:$K$205,10,FALSE)</f>
        <v>4051.15770050941</v>
      </c>
      <c r="R105" t="s">
        <v>334</v>
      </c>
      <c r="S105" t="s">
        <v>404</v>
      </c>
      <c r="T105">
        <v>0.39600000000000002</v>
      </c>
    </row>
    <row r="106" spans="1:20" x14ac:dyDescent="0.4">
      <c r="A106" t="s">
        <v>11</v>
      </c>
      <c r="B106" t="s">
        <v>94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730.487516463063</v>
      </c>
      <c r="J106">
        <v>1050.4037565972999</v>
      </c>
      <c r="K106">
        <v>463.194036501705</v>
      </c>
      <c r="L106" t="s">
        <v>184</v>
      </c>
      <c r="O106">
        <f>VLOOKUP(L106,$B$2:$K$205,8,FALSE)</f>
        <v>4856.5583156163702</v>
      </c>
      <c r="P106">
        <f>VLOOKUP(L106,$B$2:$K$205,9,FALSE)</f>
        <v>7267.7232123525</v>
      </c>
      <c r="Q106">
        <f>VLOOKUP(L106,$B$2:$K$205,10,FALSE)</f>
        <v>3064.4566421373302</v>
      </c>
      <c r="R106" t="s">
        <v>364</v>
      </c>
      <c r="S106" t="s">
        <v>404</v>
      </c>
      <c r="T106">
        <v>0.38400000000000001</v>
      </c>
    </row>
    <row r="107" spans="1:20" x14ac:dyDescent="0.4">
      <c r="A107" t="s">
        <v>11</v>
      </c>
      <c r="B107" t="s">
        <v>141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6548.8314662084103</v>
      </c>
      <c r="J107">
        <v>9805.2074116960503</v>
      </c>
      <c r="K107">
        <v>4051.15770050941</v>
      </c>
      <c r="L107" t="s">
        <v>206</v>
      </c>
      <c r="O107">
        <f>VLOOKUP(L107,$B$2:$K$205,8,FALSE)</f>
        <v>3905.57596716944</v>
      </c>
      <c r="P107">
        <f>VLOOKUP(L107,$B$2:$K$205,9,FALSE)</f>
        <v>5729.68203077618</v>
      </c>
      <c r="Q107">
        <f>VLOOKUP(L107,$B$2:$K$205,10,FALSE)</f>
        <v>2449.3051503935199</v>
      </c>
      <c r="R107" t="s">
        <v>393</v>
      </c>
      <c r="S107" t="s">
        <v>404</v>
      </c>
      <c r="T107">
        <v>0.26300000000000001</v>
      </c>
    </row>
    <row r="108" spans="1:20" x14ac:dyDescent="0.4">
      <c r="A108" t="s">
        <v>11</v>
      </c>
      <c r="B108" t="s">
        <v>184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4856.5583156163702</v>
      </c>
      <c r="J108">
        <v>7267.7232123525</v>
      </c>
      <c r="K108">
        <v>3064.4566421373302</v>
      </c>
      <c r="L108" t="s">
        <v>49</v>
      </c>
      <c r="O108">
        <f>VLOOKUP(L108,$B$2:$K$205,8,FALSE)</f>
        <v>6026.2960419621804</v>
      </c>
      <c r="P108">
        <f>VLOOKUP(L108,$B$2:$K$205,9,FALSE)</f>
        <v>8949.8673635329196</v>
      </c>
      <c r="Q108">
        <f>VLOOKUP(L108,$B$2:$K$205,10,FALSE)</f>
        <v>3792.2032183984802</v>
      </c>
      <c r="R108" t="s">
        <v>354</v>
      </c>
      <c r="S108" t="s">
        <v>404</v>
      </c>
      <c r="T108">
        <v>0.307</v>
      </c>
    </row>
    <row r="109" spans="1:20" x14ac:dyDescent="0.4">
      <c r="A109" t="s">
        <v>11</v>
      </c>
      <c r="B109" t="s">
        <v>139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17346.2518547041</v>
      </c>
      <c r="J109">
        <v>25263.248450221101</v>
      </c>
      <c r="K109">
        <v>10930.394665661101</v>
      </c>
      <c r="L109" t="s">
        <v>181</v>
      </c>
      <c r="O109">
        <f>VLOOKUP(L109,$B$2:$K$205,8,FALSE)</f>
        <v>3623.7708028236998</v>
      </c>
      <c r="P109">
        <f>VLOOKUP(L109,$B$2:$K$205,9,FALSE)</f>
        <v>5259.4328407819503</v>
      </c>
      <c r="Q109">
        <f>VLOOKUP(L109,$B$2:$K$205,10,FALSE)</f>
        <v>2279.4589819494699</v>
      </c>
      <c r="R109" t="s">
        <v>321</v>
      </c>
      <c r="S109" t="s">
        <v>404</v>
      </c>
      <c r="T109">
        <v>0.42199999999999999</v>
      </c>
    </row>
    <row r="110" spans="1:20" x14ac:dyDescent="0.4">
      <c r="A110" t="s">
        <v>11</v>
      </c>
      <c r="B110" t="s">
        <v>175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173.13543261447899</v>
      </c>
      <c r="J110">
        <v>255.84294037398701</v>
      </c>
      <c r="K110">
        <v>108.429028853386</v>
      </c>
      <c r="L110" t="s">
        <v>52</v>
      </c>
      <c r="O110">
        <f>VLOOKUP(L110,$B$2:$K$205,8,FALSE)</f>
        <v>3440.59323151734</v>
      </c>
      <c r="P110">
        <f>VLOOKUP(L110,$B$2:$K$205,9,FALSE)</f>
        <v>5043.0702365581401</v>
      </c>
      <c r="Q110">
        <f>VLOOKUP(L110,$B$2:$K$205,10,FALSE)</f>
        <v>2201.6856637013002</v>
      </c>
      <c r="R110" t="s">
        <v>374</v>
      </c>
      <c r="S110" t="s">
        <v>404</v>
      </c>
      <c r="T110">
        <v>0.16200000000000001</v>
      </c>
    </row>
    <row r="111" spans="1:20" x14ac:dyDescent="0.4">
      <c r="A111" t="s">
        <v>11</v>
      </c>
      <c r="B111" t="s">
        <v>206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3905.57596716944</v>
      </c>
      <c r="J111">
        <v>5729.68203077618</v>
      </c>
      <c r="K111">
        <v>2449.3051503935199</v>
      </c>
      <c r="L111" t="s">
        <v>114</v>
      </c>
      <c r="O111">
        <f>VLOOKUP(L111,$B$2:$K$205,8,FALSE)</f>
        <v>2545.0628613359199</v>
      </c>
      <c r="P111">
        <f>VLOOKUP(L111,$B$2:$K$205,9,FALSE)</f>
        <v>3758.8786971723998</v>
      </c>
      <c r="Q111">
        <f>VLOOKUP(L111,$B$2:$K$205,10,FALSE)</f>
        <v>1626.7489102001</v>
      </c>
      <c r="R111" t="s">
        <v>290</v>
      </c>
      <c r="S111" t="s">
        <v>404</v>
      </c>
      <c r="T111">
        <v>0.39400000000000002</v>
      </c>
    </row>
    <row r="112" spans="1:20" x14ac:dyDescent="0.4">
      <c r="A112" t="s">
        <v>11</v>
      </c>
      <c r="B112" t="s">
        <v>165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654.35469694835001</v>
      </c>
      <c r="J112">
        <v>974.788237768773</v>
      </c>
      <c r="K112">
        <v>406.53491648719</v>
      </c>
      <c r="L112" t="s">
        <v>86</v>
      </c>
      <c r="O112">
        <f>VLOOKUP(L112,$B$2:$K$205,8,FALSE)</f>
        <v>3126.01676453245</v>
      </c>
      <c r="P112">
        <f>VLOOKUP(L112,$B$2:$K$205,9,FALSE)</f>
        <v>4661.4295686887799</v>
      </c>
      <c r="Q112">
        <f>VLOOKUP(L112,$B$2:$K$205,10,FALSE)</f>
        <v>1944.1185336665801</v>
      </c>
      <c r="R112" t="s">
        <v>376</v>
      </c>
      <c r="S112" t="s">
        <v>404</v>
      </c>
      <c r="T112">
        <v>0.42899999999999999</v>
      </c>
    </row>
    <row r="113" spans="1:20" x14ac:dyDescent="0.4">
      <c r="A113" t="s">
        <v>11</v>
      </c>
      <c r="B113" t="s">
        <v>68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18.029126295202801</v>
      </c>
      <c r="J113">
        <v>26.606297024110098</v>
      </c>
      <c r="K113">
        <v>11.544119511886599</v>
      </c>
      <c r="L113" t="s">
        <v>212</v>
      </c>
      <c r="O113">
        <f>VLOOKUP(L113,$B$2:$K$205,8,FALSE)</f>
        <v>4900.8601804274804</v>
      </c>
      <c r="P113">
        <f>VLOOKUP(L113,$B$2:$K$205,9,FALSE)</f>
        <v>7225.5117748577804</v>
      </c>
      <c r="Q113">
        <f>VLOOKUP(L113,$B$2:$K$205,10,FALSE)</f>
        <v>3146.0691456617701</v>
      </c>
      <c r="R113" t="s">
        <v>365</v>
      </c>
      <c r="S113" t="s">
        <v>404</v>
      </c>
      <c r="T113">
        <v>0.38900000000000001</v>
      </c>
    </row>
    <row r="114" spans="1:20" x14ac:dyDescent="0.4">
      <c r="A114" t="s">
        <v>11</v>
      </c>
      <c r="B114" t="s">
        <v>80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1202.36122445295</v>
      </c>
      <c r="J114">
        <v>1780.1581941980201</v>
      </c>
      <c r="K114">
        <v>748.92860809620402</v>
      </c>
      <c r="L114" t="s">
        <v>122</v>
      </c>
      <c r="O114">
        <f>VLOOKUP(L114,$B$2:$K$205,8,FALSE)</f>
        <v>1969.8717764100199</v>
      </c>
      <c r="P114">
        <f>VLOOKUP(L114,$B$2:$K$205,9,FALSE)</f>
        <v>2932.0373823237401</v>
      </c>
      <c r="Q114">
        <f>VLOOKUP(L114,$B$2:$K$205,10,FALSE)</f>
        <v>1243.46764252611</v>
      </c>
      <c r="R114" t="s">
        <v>398</v>
      </c>
      <c r="S114" t="s">
        <v>404</v>
      </c>
      <c r="T114">
        <v>0.34699999999999998</v>
      </c>
    </row>
    <row r="115" spans="1:20" x14ac:dyDescent="0.4">
      <c r="A115" t="s">
        <v>11</v>
      </c>
      <c r="B115" t="s">
        <v>82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1006.90835712519</v>
      </c>
      <c r="J115">
        <v>1481.60920484141</v>
      </c>
      <c r="K115">
        <v>633.00377090703205</v>
      </c>
      <c r="L115" t="s">
        <v>176</v>
      </c>
      <c r="O115">
        <f>VLOOKUP(L115,$B$2:$K$205,8,FALSE)</f>
        <v>157.752044871545</v>
      </c>
      <c r="P115">
        <f>VLOOKUP(L115,$B$2:$K$205,9,FALSE)</f>
        <v>232.95434532214301</v>
      </c>
      <c r="Q115">
        <f>VLOOKUP(L115,$B$2:$K$205,10,FALSE)</f>
        <v>100.291537358781</v>
      </c>
      <c r="R115" t="s">
        <v>272</v>
      </c>
      <c r="S115" t="s">
        <v>404</v>
      </c>
      <c r="T115">
        <v>0.40699999999999997</v>
      </c>
    </row>
    <row r="116" spans="1:20" x14ac:dyDescent="0.4">
      <c r="A116" t="s">
        <v>11</v>
      </c>
      <c r="B116" t="s">
        <v>162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46830.043464718903</v>
      </c>
      <c r="J116">
        <v>68352.158323292693</v>
      </c>
      <c r="K116">
        <v>30080.495579467199</v>
      </c>
      <c r="L116" t="s">
        <v>180</v>
      </c>
      <c r="O116">
        <f>VLOOKUP(L116,$B$2:$K$205,8,FALSE)</f>
        <v>3471.6012525311698</v>
      </c>
      <c r="P116">
        <f>VLOOKUP(L116,$B$2:$K$205,9,FALSE)</f>
        <v>5128.1656619265696</v>
      </c>
      <c r="Q116">
        <f>VLOOKUP(L116,$B$2:$K$205,10,FALSE)</f>
        <v>2201.0048147912598</v>
      </c>
      <c r="R116" t="s">
        <v>388</v>
      </c>
      <c r="S116" t="s">
        <v>404</v>
      </c>
      <c r="T116">
        <v>8.1000000000000003E-2</v>
      </c>
    </row>
    <row r="117" spans="1:20" x14ac:dyDescent="0.4">
      <c r="A117" t="s">
        <v>11</v>
      </c>
      <c r="B117" t="s">
        <v>58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36.593605908630202</v>
      </c>
      <c r="J117">
        <v>53.995078193417498</v>
      </c>
      <c r="K117">
        <v>23.407621708348799</v>
      </c>
      <c r="L117" t="s">
        <v>40</v>
      </c>
      <c r="O117">
        <f>VLOOKUP(L117,$B$2:$K$205,8,FALSE)</f>
        <v>2397.8356875649602</v>
      </c>
      <c r="P117">
        <f>VLOOKUP(L117,$B$2:$K$205,9,FALSE)</f>
        <v>3534.0842681154199</v>
      </c>
      <c r="Q117">
        <f>VLOOKUP(L117,$B$2:$K$205,10,FALSE)</f>
        <v>1511.1873809088299</v>
      </c>
      <c r="R117" t="s">
        <v>387</v>
      </c>
      <c r="S117" t="s">
        <v>404</v>
      </c>
      <c r="T117">
        <v>0.35299999999999998</v>
      </c>
    </row>
    <row r="118" spans="1:20" x14ac:dyDescent="0.4">
      <c r="A118" t="s">
        <v>11</v>
      </c>
      <c r="B118" t="s">
        <v>46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43.062313808086799</v>
      </c>
      <c r="J118">
        <v>63.157411207898498</v>
      </c>
      <c r="K118">
        <v>27.133217434520901</v>
      </c>
      <c r="L118" t="s">
        <v>53</v>
      </c>
      <c r="O118">
        <f>VLOOKUP(L118,$B$2:$K$205,8,FALSE)</f>
        <v>1738.4076046160201</v>
      </c>
      <c r="P118">
        <f>VLOOKUP(L118,$B$2:$K$205,9,FALSE)</f>
        <v>2583.3649110726801</v>
      </c>
      <c r="Q118">
        <f>VLOOKUP(L118,$B$2:$K$205,10,FALSE)</f>
        <v>1094.9902125805299</v>
      </c>
      <c r="R118" t="s">
        <v>359</v>
      </c>
      <c r="S118" t="s">
        <v>404</v>
      </c>
      <c r="T118">
        <v>0.41699999999999998</v>
      </c>
    </row>
    <row r="119" spans="1:20" x14ac:dyDescent="0.4">
      <c r="A119" t="s">
        <v>11</v>
      </c>
      <c r="B119" t="s">
        <v>19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876.85575447026599</v>
      </c>
      <c r="J119">
        <v>1290.70096211595</v>
      </c>
      <c r="K119">
        <v>566.40018440848598</v>
      </c>
      <c r="L119" t="s">
        <v>145</v>
      </c>
      <c r="O119">
        <f>VLOOKUP(L119,$B$2:$K$205,8,FALSE)</f>
        <v>7251.1683820107901</v>
      </c>
      <c r="P119">
        <f>VLOOKUP(L119,$B$2:$K$205,9,FALSE)</f>
        <v>10670.943791743901</v>
      </c>
      <c r="Q119">
        <f>VLOOKUP(L119,$B$2:$K$205,10,FALSE)</f>
        <v>4545.6238820469998</v>
      </c>
      <c r="R119" t="s">
        <v>383</v>
      </c>
      <c r="S119" t="s">
        <v>404</v>
      </c>
      <c r="T119">
        <v>0.40400000000000003</v>
      </c>
    </row>
    <row r="120" spans="1:20" x14ac:dyDescent="0.4">
      <c r="A120" t="s">
        <v>11</v>
      </c>
      <c r="B120" t="s">
        <v>133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505.95219674979597</v>
      </c>
      <c r="J120">
        <v>741.86176853756797</v>
      </c>
      <c r="K120">
        <v>317.25757286875501</v>
      </c>
      <c r="L120" t="s">
        <v>45</v>
      </c>
      <c r="O120">
        <f>VLOOKUP(L120,$B$2:$K$205,8,FALSE)</f>
        <v>16743.1132211898</v>
      </c>
      <c r="P120">
        <f>VLOOKUP(L120,$B$2:$K$205,9,FALSE)</f>
        <v>24352.5024361584</v>
      </c>
      <c r="Q120">
        <f>VLOOKUP(L120,$B$2:$K$205,10,FALSE)</f>
        <v>10558.581056999599</v>
      </c>
      <c r="R120" t="s">
        <v>363</v>
      </c>
      <c r="S120" t="s">
        <v>404</v>
      </c>
      <c r="T120">
        <v>0.42299999999999999</v>
      </c>
    </row>
    <row r="121" spans="1:20" x14ac:dyDescent="0.4">
      <c r="A121" t="s">
        <v>11</v>
      </c>
      <c r="B121" t="s">
        <v>148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20574.4094620715</v>
      </c>
      <c r="J121">
        <v>30419.7617194749</v>
      </c>
      <c r="K121">
        <v>12617.7988055186</v>
      </c>
      <c r="L121" t="s">
        <v>125</v>
      </c>
      <c r="O121">
        <f>VLOOKUP(L121,$B$2:$K$205,8,FALSE)</f>
        <v>8484.8286601216405</v>
      </c>
      <c r="P121">
        <f>VLOOKUP(L121,$B$2:$K$205,9,FALSE)</f>
        <v>12527.2629369687</v>
      </c>
      <c r="Q121">
        <f>VLOOKUP(L121,$B$2:$K$205,10,FALSE)</f>
        <v>5326.8470945372401</v>
      </c>
      <c r="R121" t="s">
        <v>338</v>
      </c>
      <c r="S121" t="s">
        <v>404</v>
      </c>
      <c r="T121">
        <v>0.41199999999999998</v>
      </c>
    </row>
    <row r="122" spans="1:20" x14ac:dyDescent="0.4">
      <c r="A122" t="s">
        <v>11</v>
      </c>
      <c r="B122" t="s">
        <v>49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6026.2960419621804</v>
      </c>
      <c r="J122">
        <v>8949.8673635329196</v>
      </c>
      <c r="K122">
        <v>3792.2032183984802</v>
      </c>
      <c r="L122" t="s">
        <v>207</v>
      </c>
      <c r="O122">
        <f>VLOOKUP(L122,$B$2:$K$205,8,FALSE)</f>
        <v>4108.7560742636197</v>
      </c>
      <c r="P122">
        <f>VLOOKUP(L122,$B$2:$K$205,9,FALSE)</f>
        <v>5992.4812648377901</v>
      </c>
      <c r="Q122">
        <f>VLOOKUP(L122,$B$2:$K$205,10,FALSE)</f>
        <v>2587.06163057298</v>
      </c>
      <c r="R122" t="s">
        <v>339</v>
      </c>
      <c r="S122" t="s">
        <v>408</v>
      </c>
      <c r="T122">
        <v>0.47</v>
      </c>
    </row>
    <row r="123" spans="1:20" x14ac:dyDescent="0.4">
      <c r="A123" t="s">
        <v>11</v>
      </c>
      <c r="B123" t="s">
        <v>23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21927.6986607041</v>
      </c>
      <c r="J123">
        <v>32090.884765160699</v>
      </c>
      <c r="K123">
        <v>13807.9838358507</v>
      </c>
      <c r="L123" t="s">
        <v>32</v>
      </c>
      <c r="O123">
        <f>VLOOKUP(L123,$B$2:$K$205,8,FALSE)</f>
        <v>127.63665535375</v>
      </c>
      <c r="P123">
        <f>VLOOKUP(L123,$B$2:$K$205,9,FALSE)</f>
        <v>187.32763734141</v>
      </c>
      <c r="Q123">
        <f>VLOOKUP(L123,$B$2:$K$205,10,FALSE)</f>
        <v>81.760320499873004</v>
      </c>
      <c r="R123" t="s">
        <v>318</v>
      </c>
      <c r="S123" t="s">
        <v>408</v>
      </c>
      <c r="T123">
        <v>0.60299999999999998</v>
      </c>
    </row>
    <row r="124" spans="1:20" x14ac:dyDescent="0.4">
      <c r="A124" t="s">
        <v>11</v>
      </c>
      <c r="B124" t="s">
        <v>195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577.22276334914795</v>
      </c>
      <c r="J124">
        <v>856.12841743229103</v>
      </c>
      <c r="K124">
        <v>359.28799030086998</v>
      </c>
      <c r="L124" t="s">
        <v>167</v>
      </c>
      <c r="O124">
        <f>VLOOKUP(L124,$B$2:$K$205,8,FALSE)</f>
        <v>114.262919471979</v>
      </c>
      <c r="P124">
        <f>VLOOKUP(L124,$B$2:$K$205,9,FALSE)</f>
        <v>166.125353851158</v>
      </c>
      <c r="Q124">
        <f>VLOOKUP(L124,$B$2:$K$205,10,FALSE)</f>
        <v>73.343046028734193</v>
      </c>
      <c r="R124" t="s">
        <v>342</v>
      </c>
      <c r="S124" t="s">
        <v>408</v>
      </c>
      <c r="T124">
        <v>0.45500000000000002</v>
      </c>
    </row>
    <row r="125" spans="1:20" x14ac:dyDescent="0.4">
      <c r="A125" t="s">
        <v>11</v>
      </c>
      <c r="B125" t="s">
        <v>174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2.0334448293780998</v>
      </c>
      <c r="J125">
        <v>3.0089035590912698</v>
      </c>
      <c r="K125">
        <v>1.28685582249081</v>
      </c>
      <c r="L125" t="s">
        <v>217</v>
      </c>
      <c r="O125">
        <f>VLOOKUP(L125,$B$2:$K$205,8,FALSE)</f>
        <v>2748.1524675144701</v>
      </c>
      <c r="P125">
        <f>VLOOKUP(L125,$B$2:$K$205,9,FALSE)</f>
        <v>4056.5483934324402</v>
      </c>
      <c r="Q125">
        <f>VLOOKUP(L125,$B$2:$K$205,10,FALSE)</f>
        <v>1730.27719066745</v>
      </c>
      <c r="R125" t="s">
        <v>247</v>
      </c>
      <c r="S125" t="s">
        <v>408</v>
      </c>
      <c r="T125">
        <v>0.56599999999999995</v>
      </c>
    </row>
    <row r="126" spans="1:20" x14ac:dyDescent="0.4">
      <c r="A126" t="s">
        <v>11</v>
      </c>
      <c r="B126" t="s">
        <v>181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3623.7708028236998</v>
      </c>
      <c r="J126">
        <v>5259.4328407819503</v>
      </c>
      <c r="K126">
        <v>2279.4589819494699</v>
      </c>
      <c r="L126" t="s">
        <v>47</v>
      </c>
      <c r="O126">
        <f>VLOOKUP(L126,$B$2:$K$205,8,FALSE)</f>
        <v>274.70826095477099</v>
      </c>
      <c r="P126">
        <f>VLOOKUP(L126,$B$2:$K$205,9,FALSE)</f>
        <v>403.22884938412801</v>
      </c>
      <c r="Q126">
        <f>VLOOKUP(L126,$B$2:$K$205,10,FALSE)</f>
        <v>172.135171977337</v>
      </c>
      <c r="R126" t="s">
        <v>380</v>
      </c>
      <c r="S126" t="s">
        <v>408</v>
      </c>
      <c r="T126">
        <v>0.52500000000000002</v>
      </c>
    </row>
    <row r="127" spans="1:20" x14ac:dyDescent="0.4">
      <c r="A127" t="s">
        <v>11</v>
      </c>
      <c r="B127" t="s">
        <v>219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12445.6817372024</v>
      </c>
      <c r="J127">
        <v>18363.857999902801</v>
      </c>
      <c r="K127">
        <v>7816.7128036755203</v>
      </c>
      <c r="L127" t="s">
        <v>12</v>
      </c>
      <c r="O127">
        <f>VLOOKUP(L127,$B$2:$K$205,8,FALSE)</f>
        <v>5280.2352298596797</v>
      </c>
      <c r="P127">
        <f>VLOOKUP(L127,$B$2:$K$205,9,FALSE)</f>
        <v>7777.1458908795203</v>
      </c>
      <c r="Q127">
        <f>VLOOKUP(L127,$B$2:$K$205,10,FALSE)</f>
        <v>3366.0600833005801</v>
      </c>
      <c r="R127" t="s">
        <v>224</v>
      </c>
      <c r="S127" t="s">
        <v>408</v>
      </c>
      <c r="T127">
        <v>0.46899999999999997</v>
      </c>
    </row>
    <row r="128" spans="1:20" x14ac:dyDescent="0.4">
      <c r="A128" t="s">
        <v>11</v>
      </c>
      <c r="B128" t="s">
        <v>35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4870.4903196436899</v>
      </c>
      <c r="J128">
        <v>6816.7443088076598</v>
      </c>
      <c r="K128">
        <v>3236.7387265256302</v>
      </c>
      <c r="L128" t="s">
        <v>203</v>
      </c>
      <c r="O128">
        <f>VLOOKUP(L128,$B$2:$K$205,8,FALSE)</f>
        <v>5048.6799194374498</v>
      </c>
      <c r="P128">
        <f>VLOOKUP(L128,$B$2:$K$205,9,FALSE)</f>
        <v>7503.7021320348804</v>
      </c>
      <c r="Q128">
        <f>VLOOKUP(L128,$B$2:$K$205,10,FALSE)</f>
        <v>3230.4255733234299</v>
      </c>
      <c r="R128" t="s">
        <v>230</v>
      </c>
      <c r="S128" t="s">
        <v>408</v>
      </c>
      <c r="T128">
        <v>0.49</v>
      </c>
    </row>
    <row r="129" spans="1:20" x14ac:dyDescent="0.4">
      <c r="A129" t="s">
        <v>11</v>
      </c>
      <c r="B129" t="s">
        <v>194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1538.5304426417599</v>
      </c>
      <c r="J129">
        <v>2237.2215251868402</v>
      </c>
      <c r="K129">
        <v>979.79346833086095</v>
      </c>
      <c r="L129" t="s">
        <v>66</v>
      </c>
      <c r="O129">
        <f>VLOOKUP(L129,$B$2:$K$205,8,FALSE)</f>
        <v>1025.96289106371</v>
      </c>
      <c r="P129">
        <f>VLOOKUP(L129,$B$2:$K$205,9,FALSE)</f>
        <v>1525.7403463022499</v>
      </c>
      <c r="Q129">
        <f>VLOOKUP(L129,$B$2:$K$205,10,FALSE)</f>
        <v>640.98002629323503</v>
      </c>
      <c r="R129" t="s">
        <v>337</v>
      </c>
      <c r="S129" t="s">
        <v>408</v>
      </c>
      <c r="T129">
        <v>0.56799999999999995</v>
      </c>
    </row>
    <row r="130" spans="1:20" x14ac:dyDescent="0.4">
      <c r="A130" t="s">
        <v>11</v>
      </c>
      <c r="B130" t="s">
        <v>52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3440.59323151734</v>
      </c>
      <c r="J130">
        <v>5043.0702365581401</v>
      </c>
      <c r="K130">
        <v>2201.6856637013002</v>
      </c>
      <c r="L130" t="s">
        <v>285</v>
      </c>
      <c r="O130">
        <f>VLOOKUP(L130,$B$2:$K$205,8,FALSE)</f>
        <v>14300.193406123301</v>
      </c>
      <c r="P130">
        <f>VLOOKUP(L130,$B$2:$K$205,9,FALSE)</f>
        <v>21011.1506793554</v>
      </c>
      <c r="Q130">
        <f>VLOOKUP(L130,$B$2:$K$205,10,FALSE)</f>
        <v>9104.7176948113793</v>
      </c>
      <c r="R130" t="s">
        <v>286</v>
      </c>
      <c r="S130" t="s">
        <v>408</v>
      </c>
      <c r="T130">
        <v>0.55800000000000005</v>
      </c>
    </row>
    <row r="131" spans="1:20" x14ac:dyDescent="0.4">
      <c r="A131" t="s">
        <v>11</v>
      </c>
      <c r="B131" t="s">
        <v>101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44255.245458564597</v>
      </c>
      <c r="J131">
        <v>63237.711615686698</v>
      </c>
      <c r="K131">
        <v>28949.959588478399</v>
      </c>
      <c r="L131" t="s">
        <v>170</v>
      </c>
      <c r="O131">
        <f>VLOOKUP(L131,$B$2:$K$205,8,FALSE)</f>
        <v>406.17878082625901</v>
      </c>
      <c r="P131">
        <f>VLOOKUP(L131,$B$2:$K$205,9,FALSE)</f>
        <v>603.92252705928001</v>
      </c>
      <c r="Q131">
        <f>VLOOKUP(L131,$B$2:$K$205,10,FALSE)</f>
        <v>257.79904384904802</v>
      </c>
      <c r="R131" t="s">
        <v>378</v>
      </c>
      <c r="S131" t="s">
        <v>408</v>
      </c>
      <c r="T131">
        <v>0.45900000000000002</v>
      </c>
    </row>
    <row r="132" spans="1:20" x14ac:dyDescent="0.4">
      <c r="A132" t="s">
        <v>11</v>
      </c>
      <c r="B132" t="s">
        <v>135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1.8470333232721501</v>
      </c>
      <c r="J132">
        <v>2.6871293604137998</v>
      </c>
      <c r="K132">
        <v>1.17856899377184</v>
      </c>
      <c r="L132" t="s">
        <v>210</v>
      </c>
      <c r="O132">
        <f>VLOOKUP(L132,$B$2:$K$205,8,FALSE)</f>
        <v>4464.3566342101803</v>
      </c>
      <c r="P132">
        <f>VLOOKUP(L132,$B$2:$K$205,9,FALSE)</f>
        <v>6618.3344425912301</v>
      </c>
      <c r="Q132">
        <f>VLOOKUP(L132,$B$2:$K$205,10,FALSE)</f>
        <v>2843.93187594439</v>
      </c>
      <c r="R132" t="s">
        <v>248</v>
      </c>
      <c r="S132" t="s">
        <v>408</v>
      </c>
      <c r="T132">
        <v>0.59199999999999997</v>
      </c>
    </row>
    <row r="133" spans="1:20" x14ac:dyDescent="0.4">
      <c r="A133" t="s">
        <v>11</v>
      </c>
      <c r="B133" t="s">
        <v>78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2019</v>
      </c>
      <c r="I133">
        <v>1470.54563074422</v>
      </c>
      <c r="J133">
        <v>2172.6125584114202</v>
      </c>
      <c r="K133">
        <v>913.91801556180906</v>
      </c>
      <c r="L133" t="s">
        <v>27</v>
      </c>
      <c r="O133">
        <f>VLOOKUP(L133,$B$2:$K$205,8,FALSE)</f>
        <v>40474.287180468396</v>
      </c>
      <c r="P133">
        <f>VLOOKUP(L133,$B$2:$K$205,9,FALSE)</f>
        <v>62217.193131034597</v>
      </c>
      <c r="Q133">
        <f>VLOOKUP(L133,$B$2:$K$205,10,FALSE)</f>
        <v>24559.714320993</v>
      </c>
      <c r="R133" t="s">
        <v>320</v>
      </c>
      <c r="S133" t="s">
        <v>408</v>
      </c>
      <c r="T133">
        <v>0.65800000000000003</v>
      </c>
    </row>
    <row r="134" spans="1:20" x14ac:dyDescent="0.4">
      <c r="A134" t="s">
        <v>11</v>
      </c>
      <c r="B134" t="s">
        <v>171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34.155285008272102</v>
      </c>
      <c r="J134">
        <v>50.085335062312502</v>
      </c>
      <c r="K134">
        <v>22.130708761764801</v>
      </c>
      <c r="L134" t="s">
        <v>42</v>
      </c>
      <c r="O134">
        <f>VLOOKUP(L134,$B$2:$K$205,8,FALSE)</f>
        <v>2416.00154425136</v>
      </c>
      <c r="P134">
        <f>VLOOKUP(L134,$B$2:$K$205,9,FALSE)</f>
        <v>3485.0371518195702</v>
      </c>
      <c r="Q134">
        <f>VLOOKUP(L134,$B$2:$K$205,10,FALSE)</f>
        <v>1499.1234376646</v>
      </c>
      <c r="R134" t="s">
        <v>266</v>
      </c>
      <c r="S134" t="s">
        <v>408</v>
      </c>
      <c r="T134">
        <v>0.57299999999999995</v>
      </c>
    </row>
    <row r="135" spans="1:20" x14ac:dyDescent="0.4">
      <c r="A135" t="s">
        <v>11</v>
      </c>
      <c r="B135" t="s">
        <v>62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6276.1093598686002</v>
      </c>
      <c r="J135">
        <v>8977.1575966504806</v>
      </c>
      <c r="K135">
        <v>4112.6337294863697</v>
      </c>
      <c r="L135" t="s">
        <v>202</v>
      </c>
      <c r="O135">
        <f>VLOOKUP(L135,$B$2:$K$205,8,FALSE)</f>
        <v>217.342727763434</v>
      </c>
      <c r="P135">
        <f>VLOOKUP(L135,$B$2:$K$205,9,FALSE)</f>
        <v>323.06687392246801</v>
      </c>
      <c r="Q135">
        <f>VLOOKUP(L135,$B$2:$K$205,10,FALSE)</f>
        <v>135.140588702976</v>
      </c>
      <c r="R135" t="s">
        <v>372</v>
      </c>
      <c r="S135" t="s">
        <v>408</v>
      </c>
      <c r="T135">
        <v>0.57699999999999996</v>
      </c>
    </row>
    <row r="136" spans="1:20" x14ac:dyDescent="0.4">
      <c r="A136" t="s">
        <v>11</v>
      </c>
      <c r="B136" t="s">
        <v>21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1274.17638370654</v>
      </c>
      <c r="J136">
        <v>1893.2254532571001</v>
      </c>
      <c r="K136">
        <v>812.31039444939495</v>
      </c>
      <c r="L136" t="s">
        <v>179</v>
      </c>
      <c r="O136">
        <f>VLOOKUP(L136,$B$2:$K$205,8,FALSE)</f>
        <v>6166.8284105170596</v>
      </c>
      <c r="P136">
        <f>VLOOKUP(L136,$B$2:$K$205,9,FALSE)</f>
        <v>9119.6102285686302</v>
      </c>
      <c r="Q136">
        <f>VLOOKUP(L136,$B$2:$K$205,10,FALSE)</f>
        <v>3858.5883167402999</v>
      </c>
      <c r="R136" t="s">
        <v>384</v>
      </c>
      <c r="S136" t="s">
        <v>408</v>
      </c>
      <c r="T136">
        <v>0.55700000000000005</v>
      </c>
    </row>
    <row r="137" spans="1:20" x14ac:dyDescent="0.4">
      <c r="A137" t="s">
        <v>11</v>
      </c>
      <c r="B137" t="s">
        <v>61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32244.314158824502</v>
      </c>
      <c r="J137">
        <v>47000.4118375865</v>
      </c>
      <c r="K137">
        <v>20614.783610423601</v>
      </c>
      <c r="L137" t="s">
        <v>112</v>
      </c>
      <c r="O137">
        <f>VLOOKUP(L137,$B$2:$K$205,8,FALSE)</f>
        <v>3670.9972479451699</v>
      </c>
      <c r="P137">
        <f>VLOOKUP(L137,$B$2:$K$205,9,FALSE)</f>
        <v>5375.84755092465</v>
      </c>
      <c r="Q137">
        <f>VLOOKUP(L137,$B$2:$K$205,10,FALSE)</f>
        <v>2291.7582671820901</v>
      </c>
      <c r="R137" t="s">
        <v>317</v>
      </c>
      <c r="S137" t="s">
        <v>408</v>
      </c>
      <c r="T137">
        <v>0.52600000000000002</v>
      </c>
    </row>
    <row r="138" spans="1:20" x14ac:dyDescent="0.4">
      <c r="A138" t="s">
        <v>11</v>
      </c>
      <c r="B138" t="s">
        <v>105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13.2163396330272</v>
      </c>
      <c r="J138">
        <v>19.791699952490099</v>
      </c>
      <c r="K138">
        <v>8.3092340602105708</v>
      </c>
      <c r="L138" t="s">
        <v>34</v>
      </c>
      <c r="O138">
        <f>VLOOKUP(L138,$B$2:$K$205,8,FALSE)</f>
        <v>225.33479964768</v>
      </c>
      <c r="P138">
        <f>VLOOKUP(L138,$B$2:$K$205,9,FALSE)</f>
        <v>332.77391618093498</v>
      </c>
      <c r="Q138">
        <f>VLOOKUP(L138,$B$2:$K$205,10,FALSE)</f>
        <v>140.42188817819999</v>
      </c>
      <c r="R138" t="s">
        <v>241</v>
      </c>
      <c r="S138" t="s">
        <v>408</v>
      </c>
      <c r="T138">
        <v>0.61799999999999999</v>
      </c>
    </row>
    <row r="139" spans="1:20" x14ac:dyDescent="0.4">
      <c r="A139" t="s">
        <v>11</v>
      </c>
      <c r="B139" t="s">
        <v>185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1694.93121732076</v>
      </c>
      <c r="J139">
        <v>2484.0742390393798</v>
      </c>
      <c r="K139">
        <v>1065.28140035464</v>
      </c>
      <c r="L139" t="s">
        <v>157</v>
      </c>
      <c r="O139">
        <f>VLOOKUP(L139,$B$2:$K$205,8,FALSE)</f>
        <v>2087.3864051189298</v>
      </c>
      <c r="P139">
        <f>VLOOKUP(L139,$B$2:$K$205,9,FALSE)</f>
        <v>3036.3477270543699</v>
      </c>
      <c r="Q139">
        <f>VLOOKUP(L139,$B$2:$K$205,10,FALSE)</f>
        <v>1335.13810454434</v>
      </c>
      <c r="R139" t="s">
        <v>275</v>
      </c>
      <c r="S139" t="s">
        <v>408</v>
      </c>
      <c r="T139">
        <v>0.496</v>
      </c>
    </row>
    <row r="140" spans="1:20" x14ac:dyDescent="0.4">
      <c r="A140" t="s">
        <v>11</v>
      </c>
      <c r="B140" t="s">
        <v>38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1627.9471309165499</v>
      </c>
      <c r="J140">
        <v>2393.85083343001</v>
      </c>
      <c r="K140">
        <v>1028.74422121934</v>
      </c>
      <c r="L140" t="s">
        <v>140</v>
      </c>
      <c r="O140">
        <f>VLOOKUP(L140,$B$2:$K$205,8,FALSE)</f>
        <v>352035.58979615098</v>
      </c>
      <c r="P140">
        <f>VLOOKUP(L140,$B$2:$K$205,9,FALSE)</f>
        <v>511346.59817608201</v>
      </c>
      <c r="Q140">
        <f>VLOOKUP(L140,$B$2:$K$205,10,FALSE)</f>
        <v>225143.21538916</v>
      </c>
      <c r="R140" t="s">
        <v>247</v>
      </c>
      <c r="S140" t="s">
        <v>408</v>
      </c>
      <c r="T140">
        <v>0.56599999999999995</v>
      </c>
    </row>
    <row r="141" spans="1:20" x14ac:dyDescent="0.4">
      <c r="A141" t="s">
        <v>11</v>
      </c>
      <c r="B141" t="s">
        <v>114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2545.0628613359199</v>
      </c>
      <c r="J141">
        <v>3758.8786971723998</v>
      </c>
      <c r="K141">
        <v>1626.7489102001</v>
      </c>
      <c r="L141" t="s">
        <v>88</v>
      </c>
      <c r="O141">
        <f>VLOOKUP(L141,$B$2:$K$205,8,FALSE)</f>
        <v>15887.3411202562</v>
      </c>
      <c r="P141">
        <f>VLOOKUP(L141,$B$2:$K$205,9,FALSE)</f>
        <v>23387.369499522101</v>
      </c>
      <c r="Q141">
        <f>VLOOKUP(L141,$B$2:$K$205,10,FALSE)</f>
        <v>10045.0366598971</v>
      </c>
      <c r="R141" t="s">
        <v>360</v>
      </c>
      <c r="S141" t="s">
        <v>408</v>
      </c>
      <c r="T141">
        <v>0.67100000000000004</v>
      </c>
    </row>
    <row r="142" spans="1:20" x14ac:dyDescent="0.4">
      <c r="A142" t="s">
        <v>11</v>
      </c>
      <c r="B142" t="s">
        <v>74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1790.5923291767001</v>
      </c>
      <c r="J142">
        <v>2642.2605217506002</v>
      </c>
      <c r="K142">
        <v>1157.33085962017</v>
      </c>
      <c r="L142" t="s">
        <v>90</v>
      </c>
      <c r="O142">
        <f>VLOOKUP(L142,$B$2:$K$205,8,FALSE)</f>
        <v>15718.0358268248</v>
      </c>
      <c r="P142">
        <f>VLOOKUP(L142,$B$2:$K$205,9,FALSE)</f>
        <v>22411.324214322602</v>
      </c>
      <c r="Q142">
        <f>VLOOKUP(L142,$B$2:$K$205,10,FALSE)</f>
        <v>10210.789237089501</v>
      </c>
      <c r="R142" t="s">
        <v>362</v>
      </c>
      <c r="S142" t="s">
        <v>408</v>
      </c>
      <c r="T142">
        <v>0.50800000000000001</v>
      </c>
    </row>
    <row r="143" spans="1:20" x14ac:dyDescent="0.4">
      <c r="A143" t="s">
        <v>11</v>
      </c>
      <c r="B143" t="s">
        <v>121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12450.9955057838</v>
      </c>
      <c r="J143">
        <v>17979.926927752</v>
      </c>
      <c r="K143">
        <v>7813.5531222238997</v>
      </c>
      <c r="L143" t="s">
        <v>152</v>
      </c>
      <c r="O143">
        <f>VLOOKUP(L143,$B$2:$K$205,8,FALSE)</f>
        <v>1706.81019475786</v>
      </c>
      <c r="P143">
        <f>VLOOKUP(L143,$B$2:$K$205,9,FALSE)</f>
        <v>2466.3899771698002</v>
      </c>
      <c r="Q143">
        <f>VLOOKUP(L143,$B$2:$K$205,10,FALSE)</f>
        <v>1092.5290425824301</v>
      </c>
      <c r="R143" t="s">
        <v>225</v>
      </c>
      <c r="S143" t="s">
        <v>408</v>
      </c>
      <c r="T143" s="1">
        <v>0.59599999999999997</v>
      </c>
    </row>
    <row r="144" spans="1:20" x14ac:dyDescent="0.4">
      <c r="A144" t="s">
        <v>11</v>
      </c>
      <c r="B144" t="s">
        <v>73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48120.887316602799</v>
      </c>
      <c r="J144">
        <v>70111.655316801305</v>
      </c>
      <c r="K144">
        <v>30990.241107254202</v>
      </c>
      <c r="L144" t="s">
        <v>57</v>
      </c>
      <c r="O144">
        <f>VLOOKUP(L144,$B$2:$K$205,8,FALSE)</f>
        <v>1880.3098907593901</v>
      </c>
      <c r="P144">
        <f>VLOOKUP(L144,$B$2:$K$205,9,FALSE)</f>
        <v>2770.18628587787</v>
      </c>
      <c r="Q144">
        <f>VLOOKUP(L144,$B$2:$K$205,10,FALSE)</f>
        <v>1197.92547701444</v>
      </c>
      <c r="R144" t="s">
        <v>230</v>
      </c>
      <c r="S144" t="s">
        <v>408</v>
      </c>
      <c r="T144">
        <v>0.49</v>
      </c>
    </row>
    <row r="145" spans="1:20" x14ac:dyDescent="0.4">
      <c r="A145" t="s">
        <v>11</v>
      </c>
      <c r="B145" t="s">
        <v>201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59461.230334233602</v>
      </c>
      <c r="J145">
        <v>85814.689734639702</v>
      </c>
      <c r="K145">
        <v>39525.9540786281</v>
      </c>
      <c r="L145" t="s">
        <v>54</v>
      </c>
      <c r="O145">
        <f>VLOOKUP(L145,$B$2:$K$205,8,FALSE)</f>
        <v>420.73164858441902</v>
      </c>
      <c r="P145">
        <f>VLOOKUP(L145,$B$2:$K$205,9,FALSE)</f>
        <v>618.10303750407297</v>
      </c>
      <c r="Q145">
        <f>VLOOKUP(L145,$B$2:$K$205,10,FALSE)</f>
        <v>258.90758446209497</v>
      </c>
      <c r="R145" t="s">
        <v>394</v>
      </c>
      <c r="S145" t="s">
        <v>408</v>
      </c>
      <c r="T145">
        <v>0.50700000000000001</v>
      </c>
    </row>
    <row r="146" spans="1:20" x14ac:dyDescent="0.4">
      <c r="A146" t="s">
        <v>11</v>
      </c>
      <c r="B146" t="s">
        <v>158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8464.4746291012798</v>
      </c>
      <c r="J146">
        <v>12396.422940472199</v>
      </c>
      <c r="K146">
        <v>5428.85594921542</v>
      </c>
      <c r="L146" t="s">
        <v>68</v>
      </c>
      <c r="O146">
        <f>VLOOKUP(L146,$B$2:$K$205,8,FALSE)</f>
        <v>18.029126295202801</v>
      </c>
      <c r="P146">
        <f>VLOOKUP(L146,$B$2:$K$205,9,FALSE)</f>
        <v>26.606297024110098</v>
      </c>
      <c r="Q146">
        <f>VLOOKUP(L146,$B$2:$K$205,10,FALSE)</f>
        <v>11.544119511886599</v>
      </c>
      <c r="R146" t="s">
        <v>281</v>
      </c>
      <c r="S146" t="s">
        <v>408</v>
      </c>
      <c r="T146">
        <v>0.54400000000000004</v>
      </c>
    </row>
    <row r="147" spans="1:20" x14ac:dyDescent="0.4">
      <c r="A147" t="s">
        <v>11</v>
      </c>
      <c r="B147" t="s">
        <v>183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4171.8514797416201</v>
      </c>
      <c r="J147">
        <v>6083.3986718773904</v>
      </c>
      <c r="K147">
        <v>2694.6210522821498</v>
      </c>
      <c r="L147" t="s">
        <v>80</v>
      </c>
      <c r="O147">
        <f>VLOOKUP(L147,$B$2:$K$205,8,FALSE)</f>
        <v>1202.36122445295</v>
      </c>
      <c r="P147">
        <f>VLOOKUP(L147,$B$2:$K$205,9,FALSE)</f>
        <v>1780.1581941980201</v>
      </c>
      <c r="Q147">
        <f>VLOOKUP(L147,$B$2:$K$205,10,FALSE)</f>
        <v>748.92860809620402</v>
      </c>
      <c r="R147" t="s">
        <v>275</v>
      </c>
      <c r="S147" t="s">
        <v>408</v>
      </c>
      <c r="T147">
        <v>0.496</v>
      </c>
    </row>
    <row r="148" spans="1:20" x14ac:dyDescent="0.4">
      <c r="A148" t="s">
        <v>11</v>
      </c>
      <c r="B148" t="s">
        <v>124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881.80175520090199</v>
      </c>
      <c r="J148">
        <v>1327.26201566038</v>
      </c>
      <c r="K148">
        <v>536.82851330957305</v>
      </c>
      <c r="L148" t="s">
        <v>58</v>
      </c>
      <c r="O148">
        <f>VLOOKUP(L148,$B$2:$K$205,8,FALSE)</f>
        <v>36.593605908630202</v>
      </c>
      <c r="P148">
        <f>VLOOKUP(L148,$B$2:$K$205,9,FALSE)</f>
        <v>53.995078193417498</v>
      </c>
      <c r="Q148">
        <f>VLOOKUP(L148,$B$2:$K$205,10,FALSE)</f>
        <v>23.407621708348799</v>
      </c>
      <c r="R148" t="s">
        <v>353</v>
      </c>
      <c r="S148" t="s">
        <v>408</v>
      </c>
      <c r="T148">
        <v>0.57999999999999996</v>
      </c>
    </row>
    <row r="149" spans="1:20" x14ac:dyDescent="0.4">
      <c r="A149" t="s">
        <v>11</v>
      </c>
      <c r="B149" t="s">
        <v>109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25560.241416635901</v>
      </c>
      <c r="J149">
        <v>37267.733512396699</v>
      </c>
      <c r="K149">
        <v>16310.6829239581</v>
      </c>
      <c r="L149" t="s">
        <v>148</v>
      </c>
      <c r="O149">
        <f>VLOOKUP(L149,$B$2:$K$205,8,FALSE)</f>
        <v>20574.4094620715</v>
      </c>
      <c r="P149">
        <f>VLOOKUP(L149,$B$2:$K$205,9,FALSE)</f>
        <v>30419.7617194749</v>
      </c>
      <c r="Q149">
        <f>VLOOKUP(L149,$B$2:$K$205,10,FALSE)</f>
        <v>12617.7988055186</v>
      </c>
      <c r="R149" t="s">
        <v>297</v>
      </c>
      <c r="S149" t="s">
        <v>408</v>
      </c>
      <c r="T149">
        <v>0.54800000000000004</v>
      </c>
    </row>
    <row r="150" spans="1:20" x14ac:dyDescent="0.4">
      <c r="A150" t="s">
        <v>11</v>
      </c>
      <c r="B150" t="s">
        <v>216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2770.01382474405</v>
      </c>
      <c r="J150">
        <v>3993.9021040172402</v>
      </c>
      <c r="K150">
        <v>1793.02751964044</v>
      </c>
      <c r="L150" t="s">
        <v>23</v>
      </c>
      <c r="O150">
        <f>VLOOKUP(L150,$B$2:$K$205,8,FALSE)</f>
        <v>21927.6986607041</v>
      </c>
      <c r="P150">
        <f>VLOOKUP(L150,$B$2:$K$205,9,FALSE)</f>
        <v>32090.884765160699</v>
      </c>
      <c r="Q150">
        <f>VLOOKUP(L150,$B$2:$K$205,10,FALSE)</f>
        <v>13807.9838358507</v>
      </c>
      <c r="R150" t="s">
        <v>293</v>
      </c>
      <c r="S150" t="s">
        <v>408</v>
      </c>
      <c r="T150">
        <v>0.52100000000000002</v>
      </c>
    </row>
    <row r="151" spans="1:20" x14ac:dyDescent="0.4">
      <c r="A151" t="s">
        <v>11</v>
      </c>
      <c r="B151" t="s">
        <v>41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24412.881044154601</v>
      </c>
      <c r="J151">
        <v>36125.011445223899</v>
      </c>
      <c r="K151">
        <v>15702.834517179799</v>
      </c>
      <c r="L151" t="s">
        <v>194</v>
      </c>
      <c r="O151">
        <f>VLOOKUP(L151,$B$2:$K$205,8,FALSE)</f>
        <v>1538.5304426417599</v>
      </c>
      <c r="P151">
        <f>VLOOKUP(L151,$B$2:$K$205,9,FALSE)</f>
        <v>2237.2215251868402</v>
      </c>
      <c r="Q151">
        <f>VLOOKUP(L151,$B$2:$K$205,10,FALSE)</f>
        <v>979.79346833086095</v>
      </c>
      <c r="R151" t="s">
        <v>306</v>
      </c>
      <c r="S151" t="s">
        <v>408</v>
      </c>
      <c r="T151">
        <v>0.51700000000000002</v>
      </c>
    </row>
    <row r="152" spans="1:20" x14ac:dyDescent="0.4">
      <c r="A152" t="s">
        <v>11</v>
      </c>
      <c r="B152" t="s">
        <v>36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120530.413289544</v>
      </c>
      <c r="J152">
        <v>172859.50244459801</v>
      </c>
      <c r="K152">
        <v>78502.601323204304</v>
      </c>
      <c r="L152" t="s">
        <v>101</v>
      </c>
      <c r="O152">
        <f>VLOOKUP(L152,$B$2:$K$205,8,FALSE)</f>
        <v>44255.245458564597</v>
      </c>
      <c r="P152">
        <f>VLOOKUP(L152,$B$2:$K$205,9,FALSE)</f>
        <v>63237.711615686698</v>
      </c>
      <c r="Q152">
        <f>VLOOKUP(L152,$B$2:$K$205,10,FALSE)</f>
        <v>28949.959588478399</v>
      </c>
      <c r="R152" t="s">
        <v>355</v>
      </c>
      <c r="S152" t="s">
        <v>408</v>
      </c>
      <c r="T152">
        <v>0.51500000000000001</v>
      </c>
    </row>
    <row r="153" spans="1:20" x14ac:dyDescent="0.4">
      <c r="A153" t="s">
        <v>11</v>
      </c>
      <c r="B153" t="s">
        <v>86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3126.01676453245</v>
      </c>
      <c r="J153">
        <v>4661.4295686887799</v>
      </c>
      <c r="K153">
        <v>1944.1185336665801</v>
      </c>
      <c r="L153" t="s">
        <v>61</v>
      </c>
      <c r="O153">
        <f>VLOOKUP(L153,$B$2:$K$205,8,FALSE)</f>
        <v>32244.314158824502</v>
      </c>
      <c r="P153">
        <f>VLOOKUP(L153,$B$2:$K$205,9,FALSE)</f>
        <v>47000.4118375865</v>
      </c>
      <c r="Q153">
        <f>VLOOKUP(L153,$B$2:$K$205,10,FALSE)</f>
        <v>20614.783610423601</v>
      </c>
      <c r="R153" t="s">
        <v>273</v>
      </c>
      <c r="S153" t="s">
        <v>408</v>
      </c>
      <c r="T153">
        <v>0.44900000000000001</v>
      </c>
    </row>
    <row r="154" spans="1:20" x14ac:dyDescent="0.4">
      <c r="A154" t="s">
        <v>11</v>
      </c>
      <c r="B154" t="s">
        <v>173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24.238204394419999</v>
      </c>
      <c r="J154">
        <v>35.2115807281074</v>
      </c>
      <c r="K154">
        <v>15.392687827143</v>
      </c>
      <c r="L154" t="s">
        <v>185</v>
      </c>
      <c r="O154">
        <f>VLOOKUP(L154,$B$2:$K$205,8,FALSE)</f>
        <v>1694.93121732076</v>
      </c>
      <c r="P154">
        <f>VLOOKUP(L154,$B$2:$K$205,9,FALSE)</f>
        <v>2484.0742390393798</v>
      </c>
      <c r="Q154">
        <f>VLOOKUP(L154,$B$2:$K$205,10,FALSE)</f>
        <v>1065.28140035464</v>
      </c>
      <c r="R154" t="s">
        <v>335</v>
      </c>
      <c r="S154" t="s">
        <v>408</v>
      </c>
      <c r="T154">
        <v>0.58799999999999997</v>
      </c>
    </row>
    <row r="155" spans="1:20" x14ac:dyDescent="0.4">
      <c r="A155" t="s">
        <v>11</v>
      </c>
      <c r="B155" t="s">
        <v>189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94.8532980084847</v>
      </c>
      <c r="J155">
        <v>137.25614314945801</v>
      </c>
      <c r="K155">
        <v>59.9442413045075</v>
      </c>
      <c r="L155" t="s">
        <v>150</v>
      </c>
      <c r="O155">
        <f>VLOOKUP(L155,$B$2:$K$205,8,FALSE)</f>
        <v>108.33913773315901</v>
      </c>
      <c r="P155">
        <f>VLOOKUP(L155,$B$2:$K$205,9,FALSE)</f>
        <v>157.84950920970499</v>
      </c>
      <c r="Q155">
        <f>VLOOKUP(L155,$B$2:$K$205,10,FALSE)</f>
        <v>69.887546843922394</v>
      </c>
      <c r="R155" t="s">
        <v>336</v>
      </c>
      <c r="S155" t="s">
        <v>408</v>
      </c>
      <c r="T155">
        <v>0.64100000000000001</v>
      </c>
    </row>
    <row r="156" spans="1:20" x14ac:dyDescent="0.4">
      <c r="A156" t="s">
        <v>11</v>
      </c>
      <c r="B156" t="s">
        <v>192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60.191584911324298</v>
      </c>
      <c r="J156">
        <v>89.414587196736804</v>
      </c>
      <c r="K156">
        <v>38.180916147858703</v>
      </c>
      <c r="L156" t="s">
        <v>172</v>
      </c>
      <c r="O156">
        <f>VLOOKUP(L156,$B$2:$K$205,8,FALSE)</f>
        <v>58.5214627707782</v>
      </c>
      <c r="P156">
        <f>VLOOKUP(L156,$B$2:$K$205,9,FALSE)</f>
        <v>86.196576766399204</v>
      </c>
      <c r="Q156">
        <f>VLOOKUP(L156,$B$2:$K$205,10,FALSE)</f>
        <v>37.667002114075302</v>
      </c>
      <c r="R156" t="s">
        <v>385</v>
      </c>
      <c r="S156" t="s">
        <v>408</v>
      </c>
      <c r="T156">
        <v>0.502</v>
      </c>
    </row>
    <row r="157" spans="1:20" x14ac:dyDescent="0.4">
      <c r="A157" t="s">
        <v>11</v>
      </c>
      <c r="B157" t="s">
        <v>150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108.33913773315901</v>
      </c>
      <c r="J157">
        <v>157.84950920970499</v>
      </c>
      <c r="K157">
        <v>69.887546843922394</v>
      </c>
      <c r="L157" t="s">
        <v>111</v>
      </c>
      <c r="O157">
        <f>VLOOKUP(L157,$B$2:$K$205,8,FALSE)</f>
        <v>12627.1691669594</v>
      </c>
      <c r="P157">
        <f>VLOOKUP(L157,$B$2:$K$205,9,FALSE)</f>
        <v>18574.252512919498</v>
      </c>
      <c r="Q157">
        <f>VLOOKUP(L157,$B$2:$K$205,10,FALSE)</f>
        <v>7950.4372992372801</v>
      </c>
      <c r="R157" t="s">
        <v>355</v>
      </c>
      <c r="S157" t="s">
        <v>408</v>
      </c>
      <c r="T157">
        <v>0.51500000000000001</v>
      </c>
    </row>
    <row r="158" spans="1:20" x14ac:dyDescent="0.4">
      <c r="A158" t="s">
        <v>11</v>
      </c>
      <c r="B158" t="s">
        <v>204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30.2286960461151</v>
      </c>
      <c r="J158">
        <v>44.938987161605397</v>
      </c>
      <c r="K158">
        <v>19.047140087862001</v>
      </c>
      <c r="L158" t="s">
        <v>60</v>
      </c>
      <c r="O158">
        <f>VLOOKUP(L158,$B$2:$K$205,8,FALSE)</f>
        <v>1892.2644394407901</v>
      </c>
      <c r="P158">
        <f>VLOOKUP(L158,$B$2:$K$205,9,FALSE)</f>
        <v>2704.65640844877</v>
      </c>
      <c r="Q158">
        <f>VLOOKUP(L158,$B$2:$K$205,10,FALSE)</f>
        <v>1205.5841382106701</v>
      </c>
      <c r="R158" t="s">
        <v>228</v>
      </c>
      <c r="S158" t="s">
        <v>408</v>
      </c>
      <c r="T158">
        <v>0.53900000000000003</v>
      </c>
    </row>
    <row r="159" spans="1:20" x14ac:dyDescent="0.4">
      <c r="A159" t="s">
        <v>11</v>
      </c>
      <c r="B159" t="s">
        <v>172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58.5214627707782</v>
      </c>
      <c r="J159">
        <v>86.196576766399204</v>
      </c>
      <c r="K159">
        <v>37.667002114075302</v>
      </c>
      <c r="L159" t="s">
        <v>208</v>
      </c>
      <c r="O159">
        <f>VLOOKUP(L159,$B$2:$K$205,8,FALSE)</f>
        <v>416.32223461914998</v>
      </c>
      <c r="P159">
        <f>VLOOKUP(L159,$B$2:$K$205,9,FALSE)</f>
        <v>610.64836314542697</v>
      </c>
      <c r="Q159">
        <f>VLOOKUP(L159,$B$2:$K$205,10,FALSE)</f>
        <v>266.30859103797002</v>
      </c>
      <c r="R159" t="s">
        <v>289</v>
      </c>
      <c r="S159" t="s">
        <v>408</v>
      </c>
      <c r="T159">
        <v>0.51400000000000001</v>
      </c>
    </row>
    <row r="160" spans="1:20" x14ac:dyDescent="0.4">
      <c r="A160" t="s">
        <v>11</v>
      </c>
      <c r="B160" t="s">
        <v>146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12103.2510764691</v>
      </c>
      <c r="J160">
        <v>17749.8761056978</v>
      </c>
      <c r="K160">
        <v>7488.3439632420896</v>
      </c>
      <c r="L160" t="s">
        <v>85</v>
      </c>
      <c r="O160">
        <f>VLOOKUP(L160,$B$2:$K$205,8,FALSE)</f>
        <v>6.9676930880806696</v>
      </c>
      <c r="P160">
        <f>VLOOKUP(L160,$B$2:$K$205,9,FALSE)</f>
        <v>10.296234695975899</v>
      </c>
      <c r="Q160">
        <f>VLOOKUP(L160,$B$2:$K$205,10,FALSE)</f>
        <v>4.3969026570881198</v>
      </c>
      <c r="R160" t="s">
        <v>370</v>
      </c>
      <c r="S160" t="s">
        <v>408</v>
      </c>
      <c r="T160">
        <v>0.58899999999999997</v>
      </c>
    </row>
    <row r="161" spans="1:20" x14ac:dyDescent="0.4">
      <c r="A161" t="s">
        <v>11</v>
      </c>
      <c r="B161" t="s">
        <v>212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4900.8601804274804</v>
      </c>
      <c r="J161">
        <v>7225.5117748577804</v>
      </c>
      <c r="K161">
        <v>3146.0691456617701</v>
      </c>
      <c r="L161" t="s">
        <v>72</v>
      </c>
      <c r="O161">
        <f>VLOOKUP(L161,$B$2:$K$205,8,FALSE)</f>
        <v>112.099936615608</v>
      </c>
      <c r="P161">
        <f>VLOOKUP(L161,$B$2:$K$205,9,FALSE)</f>
        <v>163.455660243653</v>
      </c>
      <c r="Q161">
        <f>VLOOKUP(L161,$B$2:$K$205,10,FALSE)</f>
        <v>71.338077155974503</v>
      </c>
      <c r="R161" t="s">
        <v>263</v>
      </c>
      <c r="S161" t="s">
        <v>408</v>
      </c>
      <c r="T161">
        <v>0.48499999999999999</v>
      </c>
    </row>
    <row r="162" spans="1:20" x14ac:dyDescent="0.4">
      <c r="A162" t="s">
        <v>11</v>
      </c>
      <c r="B162" t="s">
        <v>70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6122.9131799519701</v>
      </c>
      <c r="J162">
        <v>8743.2714599459796</v>
      </c>
      <c r="K162">
        <v>4111.6742826184</v>
      </c>
      <c r="L162" t="s">
        <v>193</v>
      </c>
      <c r="O162">
        <f>VLOOKUP(L162,$B$2:$K$205,8,FALSE)</f>
        <v>3871.0179628722999</v>
      </c>
      <c r="P162">
        <f>VLOOKUP(L162,$B$2:$K$205,9,FALSE)</f>
        <v>5802.1345451644402</v>
      </c>
      <c r="Q162">
        <f>VLOOKUP(L162,$B$2:$K$205,10,FALSE)</f>
        <v>2438.0031308891398</v>
      </c>
      <c r="R162" t="s">
        <v>361</v>
      </c>
      <c r="S162" t="s">
        <v>408</v>
      </c>
      <c r="T162">
        <v>0.505</v>
      </c>
    </row>
    <row r="163" spans="1:20" x14ac:dyDescent="0.4">
      <c r="A163" t="s">
        <v>11</v>
      </c>
      <c r="B163" t="s">
        <v>190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64.412841909270099</v>
      </c>
      <c r="J163">
        <v>96.4235020256056</v>
      </c>
      <c r="K163">
        <v>40.612550477528202</v>
      </c>
      <c r="L163" t="s">
        <v>37</v>
      </c>
      <c r="O163">
        <f>VLOOKUP(L163,$B$2:$K$205,8,FALSE)</f>
        <v>2621.5829844494901</v>
      </c>
      <c r="P163">
        <f>VLOOKUP(L163,$B$2:$K$205,9,FALSE)</f>
        <v>3854.3879368071798</v>
      </c>
      <c r="Q163">
        <f>VLOOKUP(L163,$B$2:$K$205,10,FALSE)</f>
        <v>1633.1502636933401</v>
      </c>
      <c r="R163" t="s">
        <v>350</v>
      </c>
      <c r="S163" t="s">
        <v>408</v>
      </c>
      <c r="T163">
        <v>0.47599999999999998</v>
      </c>
    </row>
    <row r="164" spans="1:20" x14ac:dyDescent="0.4">
      <c r="A164" t="s">
        <v>11</v>
      </c>
      <c r="B164" t="s">
        <v>122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1969.8717764100199</v>
      </c>
      <c r="J164">
        <v>2932.0373823237401</v>
      </c>
      <c r="K164">
        <v>1243.46764252611</v>
      </c>
      <c r="L164" t="s">
        <v>22</v>
      </c>
      <c r="O164">
        <f>VLOOKUP(L164,$B$2:$K$205,8,FALSE)</f>
        <v>2247.88261163572</v>
      </c>
      <c r="P164">
        <f>VLOOKUP(L164,$B$2:$K$205,9,FALSE)</f>
        <v>3309.37741338771</v>
      </c>
      <c r="Q164">
        <f>VLOOKUP(L164,$B$2:$K$205,10,FALSE)</f>
        <v>1396.10374636795</v>
      </c>
      <c r="R164" t="s">
        <v>236</v>
      </c>
      <c r="S164" t="s">
        <v>405</v>
      </c>
      <c r="T164">
        <v>0.68100000000000005</v>
      </c>
    </row>
    <row r="165" spans="1:20" x14ac:dyDescent="0.4">
      <c r="A165" t="s">
        <v>11</v>
      </c>
      <c r="B165" t="s">
        <v>177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2170.8192236598702</v>
      </c>
      <c r="J165">
        <v>3176.3956862357199</v>
      </c>
      <c r="K165">
        <v>1421.6003296563899</v>
      </c>
      <c r="L165" t="s">
        <v>126</v>
      </c>
      <c r="O165">
        <f>VLOOKUP(L165,$B$2:$K$205,8,FALSE)</f>
        <v>23314.188183975599</v>
      </c>
      <c r="P165">
        <f>VLOOKUP(L165,$B$2:$K$205,9,FALSE)</f>
        <v>33964.235174860201</v>
      </c>
      <c r="Q165">
        <f>VLOOKUP(L165,$B$2:$K$205,10,FALSE)</f>
        <v>14472.7516640595</v>
      </c>
      <c r="R165" t="s">
        <v>322</v>
      </c>
      <c r="S165" t="s">
        <v>405</v>
      </c>
      <c r="T165">
        <v>0.65200000000000002</v>
      </c>
    </row>
    <row r="166" spans="1:20" x14ac:dyDescent="0.4">
      <c r="A166" t="s">
        <v>11</v>
      </c>
      <c r="B166" t="s">
        <v>107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2019</v>
      </c>
      <c r="I166">
        <v>6174.3358240237203</v>
      </c>
      <c r="J166">
        <v>8746.2734994420207</v>
      </c>
      <c r="K166">
        <v>3957.8893802012199</v>
      </c>
      <c r="L166" t="s">
        <v>191</v>
      </c>
      <c r="O166">
        <f>VLOOKUP(L166,$B$2:$K$205,8,FALSE)</f>
        <v>542.85378722869802</v>
      </c>
      <c r="P166">
        <f>VLOOKUP(L166,$B$2:$K$205,9,FALSE)</f>
        <v>804.25299782154195</v>
      </c>
      <c r="Q166">
        <f>VLOOKUP(L166,$B$2:$K$205,10,FALSE)</f>
        <v>338.01720647020898</v>
      </c>
      <c r="R166" t="s">
        <v>366</v>
      </c>
      <c r="S166" t="s">
        <v>405</v>
      </c>
      <c r="T166">
        <v>0.63400000000000001</v>
      </c>
    </row>
    <row r="167" spans="1:20" x14ac:dyDescent="0.4">
      <c r="A167" t="s">
        <v>11</v>
      </c>
      <c r="B167" t="s">
        <v>166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2846.9561594432498</v>
      </c>
      <c r="J167">
        <v>4082.5008334118202</v>
      </c>
      <c r="K167">
        <v>1884.23090714762</v>
      </c>
      <c r="L167" t="s">
        <v>198</v>
      </c>
      <c r="O167">
        <f>VLOOKUP(L167,$B$2:$K$205,8,FALSE)</f>
        <v>96664.388447040299</v>
      </c>
      <c r="P167">
        <f>VLOOKUP(L167,$B$2:$K$205,9,FALSE)</f>
        <v>141522.74357459799</v>
      </c>
      <c r="Q167">
        <f>VLOOKUP(L167,$B$2:$K$205,10,FALSE)</f>
        <v>62037.5814552054</v>
      </c>
      <c r="R167" t="s">
        <v>312</v>
      </c>
      <c r="S167" t="s">
        <v>405</v>
      </c>
      <c r="T167">
        <v>0.64</v>
      </c>
    </row>
    <row r="168" spans="1:20" x14ac:dyDescent="0.4">
      <c r="A168" t="s">
        <v>11</v>
      </c>
      <c r="B168" t="s">
        <v>176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157.752044871545</v>
      </c>
      <c r="J168">
        <v>232.95434532214301</v>
      </c>
      <c r="K168">
        <v>100.291537358781</v>
      </c>
      <c r="L168" t="s">
        <v>161</v>
      </c>
      <c r="O168">
        <f>VLOOKUP(L168,$B$2:$K$205,8,FALSE)</f>
        <v>21403.977262423901</v>
      </c>
      <c r="P168">
        <f>VLOOKUP(L168,$B$2:$K$205,9,FALSE)</f>
        <v>31255.121233460399</v>
      </c>
      <c r="Q168">
        <f>VLOOKUP(L168,$B$2:$K$205,10,FALSE)</f>
        <v>13532.571830859</v>
      </c>
      <c r="R168" t="s">
        <v>279</v>
      </c>
      <c r="S168" t="s">
        <v>405</v>
      </c>
      <c r="T168">
        <v>0.63300000000000001</v>
      </c>
    </row>
    <row r="169" spans="1:20" x14ac:dyDescent="0.4">
      <c r="A169" t="s">
        <v>11</v>
      </c>
      <c r="B169" t="s">
        <v>180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3471.6012525311698</v>
      </c>
      <c r="J169">
        <v>5128.1656619265696</v>
      </c>
      <c r="K169">
        <v>2201.0048147912598</v>
      </c>
      <c r="L169" t="s">
        <v>196</v>
      </c>
      <c r="O169">
        <f>VLOOKUP(L169,$B$2:$K$205,8,FALSE)</f>
        <v>2006.68807010868</v>
      </c>
      <c r="P169">
        <f>VLOOKUP(L169,$B$2:$K$205,9,FALSE)</f>
        <v>2914.9547521924801</v>
      </c>
      <c r="Q169">
        <f>VLOOKUP(L169,$B$2:$K$205,10,FALSE)</f>
        <v>1280.16889877277</v>
      </c>
      <c r="R169" t="s">
        <v>344</v>
      </c>
      <c r="S169" t="s">
        <v>405</v>
      </c>
      <c r="T169">
        <v>0.68</v>
      </c>
    </row>
    <row r="170" spans="1:20" x14ac:dyDescent="0.4">
      <c r="A170" t="s">
        <v>11</v>
      </c>
      <c r="B170" t="s">
        <v>215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25133.661549117998</v>
      </c>
      <c r="J170">
        <v>36842.354989798499</v>
      </c>
      <c r="K170">
        <v>16011.0083695557</v>
      </c>
      <c r="L170" t="s">
        <v>87</v>
      </c>
      <c r="O170">
        <f>VLOOKUP(L170,$B$2:$K$205,8,FALSE)</f>
        <v>8714.3210248747491</v>
      </c>
      <c r="P170">
        <f>VLOOKUP(L170,$B$2:$K$205,9,FALSE)</f>
        <v>12784.960200765299</v>
      </c>
      <c r="Q170">
        <f>VLOOKUP(L170,$B$2:$K$205,10,FALSE)</f>
        <v>5523.0074393397299</v>
      </c>
      <c r="R170" t="s">
        <v>250</v>
      </c>
      <c r="S170" t="s">
        <v>405</v>
      </c>
      <c r="T170">
        <v>0.66800000000000004</v>
      </c>
    </row>
    <row r="171" spans="1:20" x14ac:dyDescent="0.4">
      <c r="A171" t="s">
        <v>11</v>
      </c>
      <c r="B171" t="s">
        <v>40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2397.8356875649602</v>
      </c>
      <c r="J171">
        <v>3534.0842681154199</v>
      </c>
      <c r="K171">
        <v>1511.1873809088299</v>
      </c>
      <c r="L171" t="s">
        <v>89</v>
      </c>
      <c r="O171">
        <f>VLOOKUP(L171,$B$2:$K$205,8,FALSE)</f>
        <v>38.255574045286899</v>
      </c>
      <c r="P171">
        <f>VLOOKUP(L171,$B$2:$K$205,9,FALSE)</f>
        <v>55.662197229459601</v>
      </c>
      <c r="Q171">
        <f>VLOOKUP(L171,$B$2:$K$205,10,FALSE)</f>
        <v>24.464573673954298</v>
      </c>
      <c r="R171" t="s">
        <v>310</v>
      </c>
      <c r="S171" t="s">
        <v>405</v>
      </c>
      <c r="T171">
        <v>0.72899999999999998</v>
      </c>
    </row>
    <row r="172" spans="1:20" x14ac:dyDescent="0.4">
      <c r="A172" t="s">
        <v>11</v>
      </c>
      <c r="B172" t="s">
        <v>95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42653.374667175303</v>
      </c>
      <c r="J172">
        <v>62924.995853639499</v>
      </c>
      <c r="K172">
        <v>26812.848087526199</v>
      </c>
      <c r="L172" t="s">
        <v>29</v>
      </c>
      <c r="O172">
        <f>VLOOKUP(L172,$B$2:$K$205,8,FALSE)</f>
        <v>5884.3274014094404</v>
      </c>
      <c r="P172">
        <f>VLOOKUP(L172,$B$2:$K$205,9,FALSE)</f>
        <v>8531.6993305660399</v>
      </c>
      <c r="Q172">
        <f>VLOOKUP(L172,$B$2:$K$205,10,FALSE)</f>
        <v>3769.8757277220602</v>
      </c>
      <c r="R172" t="s">
        <v>312</v>
      </c>
      <c r="S172" t="s">
        <v>405</v>
      </c>
      <c r="T172">
        <v>0.64</v>
      </c>
    </row>
    <row r="173" spans="1:20" x14ac:dyDescent="0.4">
      <c r="A173" t="s">
        <v>11</v>
      </c>
      <c r="B173" t="s">
        <v>108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15754.8053367666</v>
      </c>
      <c r="J173">
        <v>23338.511770837202</v>
      </c>
      <c r="K173">
        <v>9752.3599458355602</v>
      </c>
      <c r="L173" t="s">
        <v>197</v>
      </c>
      <c r="O173">
        <f>VLOOKUP(L173,$B$2:$K$205,8,FALSE)</f>
        <v>191.110567499898</v>
      </c>
      <c r="P173">
        <f>VLOOKUP(L173,$B$2:$K$205,9,FALSE)</f>
        <v>284.73055096853199</v>
      </c>
      <c r="Q173">
        <f>VLOOKUP(L173,$B$2:$K$205,10,FALSE)</f>
        <v>120.291865879716</v>
      </c>
      <c r="R173" t="s">
        <v>332</v>
      </c>
      <c r="S173" t="s">
        <v>405</v>
      </c>
      <c r="T173">
        <v>0.68500000000000005</v>
      </c>
    </row>
    <row r="174" spans="1:20" x14ac:dyDescent="0.4">
      <c r="A174" t="s">
        <v>11</v>
      </c>
      <c r="B174" t="s">
        <v>111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12627.1691669594</v>
      </c>
      <c r="J174">
        <v>18574.252512919498</v>
      </c>
      <c r="K174">
        <v>7950.4372992372801</v>
      </c>
      <c r="L174" t="s">
        <v>83</v>
      </c>
      <c r="O174">
        <f>VLOOKUP(L174,$B$2:$K$205,8,FALSE)</f>
        <v>487.41781827894198</v>
      </c>
      <c r="P174">
        <f>VLOOKUP(L174,$B$2:$K$205,9,FALSE)</f>
        <v>718.07668476513697</v>
      </c>
      <c r="Q174">
        <f>VLOOKUP(L174,$B$2:$K$205,10,FALSE)</f>
        <v>309.48161134977801</v>
      </c>
      <c r="R174" t="s">
        <v>259</v>
      </c>
      <c r="S174" t="s">
        <v>405</v>
      </c>
      <c r="T174">
        <v>0.66400000000000003</v>
      </c>
    </row>
    <row r="175" spans="1:20" x14ac:dyDescent="0.4">
      <c r="A175" t="s">
        <v>11</v>
      </c>
      <c r="B175" t="s">
        <v>79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275.132430854934</v>
      </c>
      <c r="J175">
        <v>406.86253736624502</v>
      </c>
      <c r="K175">
        <v>175.10446710196999</v>
      </c>
      <c r="L175" t="s">
        <v>186</v>
      </c>
      <c r="O175">
        <f>VLOOKUP(L175,$B$2:$K$205,8,FALSE)</f>
        <v>427.86676616596401</v>
      </c>
      <c r="P175">
        <f>VLOOKUP(L175,$B$2:$K$205,9,FALSE)</f>
        <v>632.01559666621597</v>
      </c>
      <c r="Q175">
        <f>VLOOKUP(L175,$B$2:$K$205,10,FALSE)</f>
        <v>268.52007027195702</v>
      </c>
      <c r="R175" t="s">
        <v>396</v>
      </c>
      <c r="S175" t="s">
        <v>405</v>
      </c>
      <c r="T175">
        <v>0.65600000000000003</v>
      </c>
    </row>
    <row r="176" spans="1:20" x14ac:dyDescent="0.4">
      <c r="A176" t="s">
        <v>11</v>
      </c>
      <c r="B176" t="s">
        <v>138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20562.857680966699</v>
      </c>
      <c r="J176">
        <v>30147.089323717799</v>
      </c>
      <c r="K176">
        <v>12792.7740728712</v>
      </c>
      <c r="L176" t="s">
        <v>214</v>
      </c>
      <c r="O176">
        <f>VLOOKUP(L176,$B$2:$K$205,8,FALSE)</f>
        <v>44.4161349175181</v>
      </c>
      <c r="P176">
        <f>VLOOKUP(L176,$B$2:$K$205,9,FALSE)</f>
        <v>64.352946400260095</v>
      </c>
      <c r="Q176">
        <f>VLOOKUP(L176,$B$2:$K$205,10,FALSE)</f>
        <v>28.1520133435879</v>
      </c>
      <c r="R176" t="s">
        <v>331</v>
      </c>
      <c r="S176" t="s">
        <v>405</v>
      </c>
      <c r="T176">
        <v>0.66900000000000004</v>
      </c>
    </row>
    <row r="177" spans="1:20" x14ac:dyDescent="0.4">
      <c r="A177" t="s">
        <v>11</v>
      </c>
      <c r="B177" t="s">
        <v>20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7108.3764523791897</v>
      </c>
      <c r="J177">
        <v>10186.878297887501</v>
      </c>
      <c r="K177">
        <v>4729.1757272281302</v>
      </c>
      <c r="L177" t="s">
        <v>44</v>
      </c>
      <c r="O177">
        <f>VLOOKUP(L177,$B$2:$K$205,8,FALSE)</f>
        <v>147314.52292438399</v>
      </c>
      <c r="P177">
        <f>VLOOKUP(L177,$B$2:$K$205,9,FALSE)</f>
        <v>214190.616039641</v>
      </c>
      <c r="Q177">
        <f>VLOOKUP(L177,$B$2:$K$205,10,FALSE)</f>
        <v>93554.557255951004</v>
      </c>
      <c r="R177" t="s">
        <v>296</v>
      </c>
      <c r="S177" t="s">
        <v>405</v>
      </c>
      <c r="T177">
        <v>0.66</v>
      </c>
    </row>
    <row r="178" spans="1:20" x14ac:dyDescent="0.4">
      <c r="A178" t="s">
        <v>11</v>
      </c>
      <c r="B178" t="s">
        <v>117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8035.3782964993197</v>
      </c>
      <c r="J178">
        <v>12088.874755541699</v>
      </c>
      <c r="K178">
        <v>4953.7727054602901</v>
      </c>
      <c r="L178" t="s">
        <v>142</v>
      </c>
      <c r="O178">
        <f>VLOOKUP(L178,$B$2:$K$205,8,FALSE)</f>
        <v>1519.1192487902299</v>
      </c>
      <c r="P178">
        <f>VLOOKUP(L178,$B$2:$K$205,9,FALSE)</f>
        <v>2205.8791516931501</v>
      </c>
      <c r="Q178">
        <f>VLOOKUP(L178,$B$2:$K$205,10,FALSE)</f>
        <v>962.59940600278105</v>
      </c>
      <c r="R178" t="s">
        <v>257</v>
      </c>
      <c r="S178" t="s">
        <v>405</v>
      </c>
      <c r="T178">
        <v>0.68400000000000005</v>
      </c>
    </row>
    <row r="179" spans="1:20" x14ac:dyDescent="0.4">
      <c r="A179" t="s">
        <v>11</v>
      </c>
      <c r="B179" t="s">
        <v>102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21962.650817463498</v>
      </c>
      <c r="J179">
        <v>31465.580732414099</v>
      </c>
      <c r="K179">
        <v>14246.773858048</v>
      </c>
      <c r="L179" t="s">
        <v>163</v>
      </c>
      <c r="O179">
        <f>VLOOKUP(L179,$B$2:$K$205,8,FALSE)</f>
        <v>5404.4622032268298</v>
      </c>
      <c r="P179">
        <f>VLOOKUP(L179,$B$2:$K$205,9,FALSE)</f>
        <v>7910.5391076907699</v>
      </c>
      <c r="Q179">
        <f>VLOOKUP(L179,$B$2:$K$205,10,FALSE)</f>
        <v>3396.9122665291302</v>
      </c>
      <c r="R179" t="s">
        <v>277</v>
      </c>
      <c r="S179" t="s">
        <v>405</v>
      </c>
      <c r="T179">
        <v>0.73099999999999998</v>
      </c>
    </row>
    <row r="180" spans="1:20" x14ac:dyDescent="0.4">
      <c r="A180" t="s">
        <v>11</v>
      </c>
      <c r="B180" t="s">
        <v>60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1892.2644394407901</v>
      </c>
      <c r="J180">
        <v>2704.65640844877</v>
      </c>
      <c r="K180">
        <v>1205.5841382106701</v>
      </c>
      <c r="L180" t="s">
        <v>175</v>
      </c>
      <c r="O180">
        <f>VLOOKUP(L180,$B$2:$K$205,8,FALSE)</f>
        <v>173.13543261447899</v>
      </c>
      <c r="P180">
        <f>VLOOKUP(L180,$B$2:$K$205,9,FALSE)</f>
        <v>255.84294037398701</v>
      </c>
      <c r="Q180">
        <f>VLOOKUP(L180,$B$2:$K$205,10,FALSE)</f>
        <v>108.429028853386</v>
      </c>
      <c r="R180" t="s">
        <v>238</v>
      </c>
      <c r="S180" t="s">
        <v>405</v>
      </c>
      <c r="T180">
        <v>0.56200000000000006</v>
      </c>
    </row>
    <row r="181" spans="1:20" x14ac:dyDescent="0.4">
      <c r="A181" t="s">
        <v>11</v>
      </c>
      <c r="B181" t="s">
        <v>188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57103.281236497802</v>
      </c>
      <c r="J181">
        <v>83175.943635756601</v>
      </c>
      <c r="K181">
        <v>36227.520417165499</v>
      </c>
      <c r="L181" t="s">
        <v>162</v>
      </c>
      <c r="O181">
        <f>VLOOKUP(L181,$B$2:$K$205,8,FALSE)</f>
        <v>46830.043464718903</v>
      </c>
      <c r="P181">
        <f>VLOOKUP(L181,$B$2:$K$205,9,FALSE)</f>
        <v>68352.158323292693</v>
      </c>
      <c r="Q181">
        <f>VLOOKUP(L181,$B$2:$K$205,10,FALSE)</f>
        <v>30080.495579467199</v>
      </c>
      <c r="R181" t="s">
        <v>348</v>
      </c>
      <c r="S181" t="s">
        <v>405</v>
      </c>
      <c r="T181">
        <v>0.64900000000000002</v>
      </c>
    </row>
    <row r="182" spans="1:20" x14ac:dyDescent="0.4">
      <c r="A182" t="s">
        <v>11</v>
      </c>
      <c r="B182" t="s">
        <v>208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416.32223461914998</v>
      </c>
      <c r="J182">
        <v>610.64836314542697</v>
      </c>
      <c r="K182">
        <v>266.30859103797002</v>
      </c>
      <c r="L182" t="s">
        <v>19</v>
      </c>
      <c r="O182">
        <f>VLOOKUP(L182,$B$2:$K$205,8,FALSE)</f>
        <v>876.85575447026599</v>
      </c>
      <c r="P182">
        <f>VLOOKUP(L182,$B$2:$K$205,9,FALSE)</f>
        <v>1290.70096211595</v>
      </c>
      <c r="Q182">
        <f>VLOOKUP(L182,$B$2:$K$205,10,FALSE)</f>
        <v>566.40018440848598</v>
      </c>
      <c r="R182" t="s">
        <v>278</v>
      </c>
      <c r="S182" t="s">
        <v>405</v>
      </c>
      <c r="T182">
        <v>0.60599999999999998</v>
      </c>
    </row>
    <row r="183" spans="1:20" x14ac:dyDescent="0.4">
      <c r="A183" t="s">
        <v>11</v>
      </c>
      <c r="B183" t="s">
        <v>53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1738.4076046160201</v>
      </c>
      <c r="J183">
        <v>2583.3649110726801</v>
      </c>
      <c r="K183">
        <v>1094.9902125805299</v>
      </c>
      <c r="L183" t="s">
        <v>195</v>
      </c>
      <c r="O183">
        <f>VLOOKUP(L183,$B$2:$K$205,8,FALSE)</f>
        <v>577.22276334914795</v>
      </c>
      <c r="P183">
        <f>VLOOKUP(L183,$B$2:$K$205,9,FALSE)</f>
        <v>856.12841743229103</v>
      </c>
      <c r="Q183">
        <f>VLOOKUP(L183,$B$2:$K$205,10,FALSE)</f>
        <v>359.28799030086998</v>
      </c>
      <c r="R183" t="s">
        <v>377</v>
      </c>
      <c r="S183" t="s">
        <v>405</v>
      </c>
      <c r="T183">
        <v>0.61199999999999999</v>
      </c>
    </row>
    <row r="184" spans="1:20" x14ac:dyDescent="0.4">
      <c r="A184" t="s">
        <v>11</v>
      </c>
      <c r="B184" t="s">
        <v>81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1.05672439759617</v>
      </c>
      <c r="J184">
        <v>1.5547637649195101</v>
      </c>
      <c r="K184">
        <v>0.67998362464938999</v>
      </c>
      <c r="L184" t="s">
        <v>174</v>
      </c>
      <c r="O184">
        <f>VLOOKUP(L184,$B$2:$K$205,8,FALSE)</f>
        <v>2.0334448293780998</v>
      </c>
      <c r="P184">
        <f>VLOOKUP(L184,$B$2:$K$205,9,FALSE)</f>
        <v>3.0089035590912698</v>
      </c>
      <c r="Q184">
        <f>VLOOKUP(L184,$B$2:$K$205,10,FALSE)</f>
        <v>1.28685582249081</v>
      </c>
      <c r="R184" t="s">
        <v>241</v>
      </c>
      <c r="S184" t="s">
        <v>405</v>
      </c>
      <c r="T184">
        <v>0.61799999999999999</v>
      </c>
    </row>
    <row r="185" spans="1:20" x14ac:dyDescent="0.4">
      <c r="A185" t="s">
        <v>11</v>
      </c>
      <c r="B185" t="s">
        <v>25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66.289795463052002</v>
      </c>
      <c r="J185">
        <v>94.249533298478099</v>
      </c>
      <c r="K185">
        <v>42.5956697936358</v>
      </c>
      <c r="L185" t="s">
        <v>38</v>
      </c>
      <c r="O185">
        <f>VLOOKUP(L185,$B$2:$K$205,8,FALSE)</f>
        <v>1627.9471309165499</v>
      </c>
      <c r="P185">
        <f>VLOOKUP(L185,$B$2:$K$205,9,FALSE)</f>
        <v>2393.85083343001</v>
      </c>
      <c r="Q185">
        <f>VLOOKUP(L185,$B$2:$K$205,10,FALSE)</f>
        <v>1028.74422121934</v>
      </c>
      <c r="R185" t="s">
        <v>222</v>
      </c>
      <c r="S185" t="s">
        <v>405</v>
      </c>
      <c r="T185">
        <v>0.68600000000000005</v>
      </c>
    </row>
    <row r="186" spans="1:20" x14ac:dyDescent="0.4">
      <c r="A186" t="s">
        <v>11</v>
      </c>
      <c r="B186" t="s">
        <v>136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887.02948859263802</v>
      </c>
      <c r="J186">
        <v>1300.2740159242001</v>
      </c>
      <c r="K186">
        <v>561.31742160548595</v>
      </c>
      <c r="L186" t="s">
        <v>74</v>
      </c>
      <c r="O186">
        <f>VLOOKUP(L186,$B$2:$K$205,8,FALSE)</f>
        <v>1790.5923291767001</v>
      </c>
      <c r="P186">
        <f>VLOOKUP(L186,$B$2:$K$205,9,FALSE)</f>
        <v>2642.2605217506002</v>
      </c>
      <c r="Q186">
        <f>VLOOKUP(L186,$B$2:$K$205,10,FALSE)</f>
        <v>1157.33085962017</v>
      </c>
      <c r="R186" t="s">
        <v>252</v>
      </c>
      <c r="S186" t="s">
        <v>405</v>
      </c>
      <c r="T186">
        <v>0.63800000000000001</v>
      </c>
    </row>
    <row r="187" spans="1:20" x14ac:dyDescent="0.4">
      <c r="A187" t="s">
        <v>11</v>
      </c>
      <c r="B187" t="s">
        <v>199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9119.5773667400099</v>
      </c>
      <c r="J187">
        <v>13348.365977134499</v>
      </c>
      <c r="K187">
        <v>5716.5227263942998</v>
      </c>
      <c r="L187" t="s">
        <v>121</v>
      </c>
      <c r="O187">
        <f>VLOOKUP(L187,$B$2:$K$205,8,FALSE)</f>
        <v>12450.9955057838</v>
      </c>
      <c r="P187">
        <f>VLOOKUP(L187,$B$2:$K$205,9,FALSE)</f>
        <v>17979.926927752</v>
      </c>
      <c r="Q187">
        <f>VLOOKUP(L187,$B$2:$K$205,10,FALSE)</f>
        <v>7813.5531222238997</v>
      </c>
      <c r="R187" t="s">
        <v>268</v>
      </c>
      <c r="S187" t="s">
        <v>405</v>
      </c>
      <c r="T187">
        <v>0.64800000000000002</v>
      </c>
    </row>
    <row r="188" spans="1:20" x14ac:dyDescent="0.4">
      <c r="A188" t="s">
        <v>11</v>
      </c>
      <c r="B188" t="s">
        <v>59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51730.253381229297</v>
      </c>
      <c r="J188">
        <v>73760.006056919301</v>
      </c>
      <c r="K188">
        <v>34797.122136457503</v>
      </c>
      <c r="L188" t="s">
        <v>73</v>
      </c>
      <c r="O188">
        <f>VLOOKUP(L188,$B$2:$K$205,8,FALSE)</f>
        <v>48120.887316602799</v>
      </c>
      <c r="P188">
        <f>VLOOKUP(L188,$B$2:$K$205,9,FALSE)</f>
        <v>70111.655316801305</v>
      </c>
      <c r="Q188">
        <f>VLOOKUP(L188,$B$2:$K$205,10,FALSE)</f>
        <v>30990.241107254202</v>
      </c>
      <c r="R188" t="s">
        <v>232</v>
      </c>
      <c r="S188" t="s">
        <v>405</v>
      </c>
      <c r="T188">
        <v>0.623</v>
      </c>
    </row>
    <row r="189" spans="1:20" x14ac:dyDescent="0.4">
      <c r="A189" t="s">
        <v>11</v>
      </c>
      <c r="B189" t="s">
        <v>128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1631.1510334526499</v>
      </c>
      <c r="J189">
        <v>2358.4805074903402</v>
      </c>
      <c r="K189">
        <v>1042.1595934500999</v>
      </c>
      <c r="L189" t="s">
        <v>216</v>
      </c>
      <c r="O189">
        <f>VLOOKUP(L189,$B$2:$K$205,8,FALSE)</f>
        <v>2770.01382474405</v>
      </c>
      <c r="P189">
        <f>VLOOKUP(L189,$B$2:$K$205,9,FALSE)</f>
        <v>3993.9021040172402</v>
      </c>
      <c r="Q189">
        <f>VLOOKUP(L189,$B$2:$K$205,10,FALSE)</f>
        <v>1793.02751964044</v>
      </c>
      <c r="R189" t="s">
        <v>270</v>
      </c>
      <c r="S189" t="s">
        <v>405</v>
      </c>
      <c r="T189">
        <v>0.69599999999999995</v>
      </c>
    </row>
    <row r="190" spans="1:20" x14ac:dyDescent="0.4">
      <c r="A190" t="s">
        <v>11</v>
      </c>
      <c r="B190" t="s">
        <v>85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6.9676930880806696</v>
      </c>
      <c r="J190">
        <v>10.296234695975899</v>
      </c>
      <c r="K190">
        <v>4.3969026570881198</v>
      </c>
      <c r="L190" t="s">
        <v>189</v>
      </c>
      <c r="O190">
        <f>VLOOKUP(L190,$B$2:$K$205,8,FALSE)</f>
        <v>94.8532980084847</v>
      </c>
      <c r="P190">
        <f>VLOOKUP(L190,$B$2:$K$205,9,FALSE)</f>
        <v>137.25614314945801</v>
      </c>
      <c r="Q190">
        <f>VLOOKUP(L190,$B$2:$K$205,10,FALSE)</f>
        <v>59.9442413045075</v>
      </c>
      <c r="R190" t="s">
        <v>283</v>
      </c>
      <c r="S190" t="s">
        <v>405</v>
      </c>
      <c r="T190">
        <v>0.67</v>
      </c>
    </row>
    <row r="191" spans="1:20" x14ac:dyDescent="0.4">
      <c r="A191" t="s">
        <v>11</v>
      </c>
      <c r="B191" t="s">
        <v>145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7251.1683820107901</v>
      </c>
      <c r="J191">
        <v>10670.943791743901</v>
      </c>
      <c r="K191">
        <v>4545.6238820469998</v>
      </c>
      <c r="L191" t="s">
        <v>192</v>
      </c>
      <c r="O191">
        <f>VLOOKUP(L191,$B$2:$K$205,8,FALSE)</f>
        <v>60.191584911324298</v>
      </c>
      <c r="P191">
        <f>VLOOKUP(L191,$B$2:$K$205,9,FALSE)</f>
        <v>89.414587196736804</v>
      </c>
      <c r="Q191">
        <f>VLOOKUP(L191,$B$2:$K$205,10,FALSE)</f>
        <v>38.180916147858703</v>
      </c>
      <c r="R191" t="s">
        <v>229</v>
      </c>
      <c r="S191" t="s">
        <v>405</v>
      </c>
      <c r="T191">
        <v>0.627</v>
      </c>
    </row>
    <row r="192" spans="1:20" x14ac:dyDescent="0.4">
      <c r="A192" t="s">
        <v>11</v>
      </c>
      <c r="B192" t="s">
        <v>92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37587.081625076098</v>
      </c>
      <c r="J192">
        <v>54204.627399773002</v>
      </c>
      <c r="K192">
        <v>23852.8484371226</v>
      </c>
      <c r="L192" t="s">
        <v>190</v>
      </c>
      <c r="O192">
        <f>VLOOKUP(L192,$B$2:$K$205,8,FALSE)</f>
        <v>64.412841909270099</v>
      </c>
      <c r="P192">
        <f>VLOOKUP(L192,$B$2:$K$205,9,FALSE)</f>
        <v>96.4235020256056</v>
      </c>
      <c r="Q192">
        <f>VLOOKUP(L192,$B$2:$K$205,10,FALSE)</f>
        <v>40.612550477528202</v>
      </c>
      <c r="R192" t="s">
        <v>358</v>
      </c>
      <c r="S192" t="s">
        <v>405</v>
      </c>
      <c r="T192">
        <v>0.72399999999999998</v>
      </c>
    </row>
    <row r="193" spans="1:20" x14ac:dyDescent="0.4">
      <c r="A193" t="s">
        <v>11</v>
      </c>
      <c r="B193" t="s">
        <v>63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3400.8723698000699</v>
      </c>
      <c r="J193">
        <v>5268.6996330871898</v>
      </c>
      <c r="K193">
        <v>2039.36080466577</v>
      </c>
      <c r="L193" t="s">
        <v>215</v>
      </c>
      <c r="O193">
        <f>VLOOKUP(L193,$B$2:$K$205,8,FALSE)</f>
        <v>25133.661549117998</v>
      </c>
      <c r="P193">
        <f>VLOOKUP(L193,$B$2:$K$205,9,FALSE)</f>
        <v>36842.354989798499</v>
      </c>
      <c r="Q193">
        <f>VLOOKUP(L193,$B$2:$K$205,10,FALSE)</f>
        <v>16011.0083695557</v>
      </c>
      <c r="R193" t="s">
        <v>340</v>
      </c>
      <c r="S193" t="s">
        <v>405</v>
      </c>
      <c r="T193">
        <v>0.67800000000000005</v>
      </c>
    </row>
    <row r="194" spans="1:20" x14ac:dyDescent="0.4">
      <c r="A194" t="s">
        <v>11</v>
      </c>
      <c r="B194" t="s">
        <v>104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49381.503175371901</v>
      </c>
      <c r="J194">
        <v>70986.279466464606</v>
      </c>
      <c r="K194">
        <v>32724.026335608702</v>
      </c>
      <c r="L194" t="s">
        <v>108</v>
      </c>
      <c r="O194">
        <f>VLOOKUP(L194,$B$2:$K$205,8,FALSE)</f>
        <v>15754.8053367666</v>
      </c>
      <c r="P194">
        <f>VLOOKUP(L194,$B$2:$K$205,9,FALSE)</f>
        <v>23338.511770837202</v>
      </c>
      <c r="Q194">
        <f>VLOOKUP(L194,$B$2:$K$205,10,FALSE)</f>
        <v>9752.3599458355602</v>
      </c>
      <c r="R194" t="s">
        <v>309</v>
      </c>
      <c r="S194" t="s">
        <v>405</v>
      </c>
      <c r="T194">
        <v>0.69</v>
      </c>
    </row>
    <row r="195" spans="1:20" x14ac:dyDescent="0.4">
      <c r="A195" t="s">
        <v>11</v>
      </c>
      <c r="B195" t="s">
        <v>45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16743.1132211898</v>
      </c>
      <c r="J195">
        <v>24352.5024361584</v>
      </c>
      <c r="K195">
        <v>10558.581056999599</v>
      </c>
      <c r="L195" t="s">
        <v>79</v>
      </c>
      <c r="O195">
        <f>VLOOKUP(L195,$B$2:$K$205,8,FALSE)</f>
        <v>275.132430854934</v>
      </c>
      <c r="P195">
        <f>VLOOKUP(L195,$B$2:$K$205,9,FALSE)</f>
        <v>406.86253736624502</v>
      </c>
      <c r="Q195">
        <f>VLOOKUP(L195,$B$2:$K$205,10,FALSE)</f>
        <v>175.10446710196999</v>
      </c>
      <c r="R195" t="s">
        <v>294</v>
      </c>
      <c r="S195" t="s">
        <v>405</v>
      </c>
      <c r="T195">
        <v>0.63600000000000001</v>
      </c>
    </row>
    <row r="196" spans="1:20" x14ac:dyDescent="0.4">
      <c r="A196" t="s">
        <v>11</v>
      </c>
      <c r="B196" t="s">
        <v>169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603567.73972978396</v>
      </c>
      <c r="J196">
        <v>847567.654179084</v>
      </c>
      <c r="K196">
        <v>400710.42365711997</v>
      </c>
      <c r="L196" t="s">
        <v>117</v>
      </c>
      <c r="O196">
        <f>VLOOKUP(L196,$B$2:$K$205,8,FALSE)</f>
        <v>8035.3782964993197</v>
      </c>
      <c r="P196">
        <f>VLOOKUP(L196,$B$2:$K$205,9,FALSE)</f>
        <v>12088.874755541699</v>
      </c>
      <c r="Q196">
        <f>VLOOKUP(L196,$B$2:$K$205,10,FALSE)</f>
        <v>4953.7727054602901</v>
      </c>
      <c r="R196" t="s">
        <v>345</v>
      </c>
      <c r="S196" t="s">
        <v>405</v>
      </c>
      <c r="T196">
        <v>0.61899999999999999</v>
      </c>
    </row>
    <row r="197" spans="1:20" x14ac:dyDescent="0.4">
      <c r="A197" t="s">
        <v>11</v>
      </c>
      <c r="B197" t="s">
        <v>131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81.558479092363001</v>
      </c>
      <c r="J197">
        <v>120.323919762841</v>
      </c>
      <c r="K197">
        <v>51.216760010961799</v>
      </c>
      <c r="L197" t="s">
        <v>188</v>
      </c>
      <c r="O197">
        <f>VLOOKUP(L197,$B$2:$K$205,8,FALSE)</f>
        <v>57103.281236497802</v>
      </c>
      <c r="P197">
        <f>VLOOKUP(L197,$B$2:$K$205,9,FALSE)</f>
        <v>83175.943635756601</v>
      </c>
      <c r="Q197">
        <f>VLOOKUP(L197,$B$2:$K$205,10,FALSE)</f>
        <v>36227.520417165499</v>
      </c>
      <c r="R197" t="s">
        <v>242</v>
      </c>
      <c r="S197" t="s">
        <v>405</v>
      </c>
      <c r="T197">
        <v>0.68700000000000006</v>
      </c>
    </row>
    <row r="198" spans="1:20" x14ac:dyDescent="0.4">
      <c r="A198" t="s">
        <v>11</v>
      </c>
      <c r="B198" t="s">
        <v>75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3407.2938407035999</v>
      </c>
      <c r="J198">
        <v>5076.4174928329903</v>
      </c>
      <c r="K198">
        <v>2160.8135181133098</v>
      </c>
      <c r="L198" t="s">
        <v>81</v>
      </c>
      <c r="O198">
        <f>VLOOKUP(L198,$B$2:$K$205,8,FALSE)</f>
        <v>1.05672439759617</v>
      </c>
      <c r="P198">
        <f>VLOOKUP(L198,$B$2:$K$205,9,FALSE)</f>
        <v>1.5547637649195101</v>
      </c>
      <c r="Q198">
        <f>VLOOKUP(L198,$B$2:$K$205,10,FALSE)</f>
        <v>0.67998362464938999</v>
      </c>
      <c r="R198" t="s">
        <v>389</v>
      </c>
      <c r="S198" t="s">
        <v>405</v>
      </c>
      <c r="T198">
        <v>0.626</v>
      </c>
    </row>
    <row r="199" spans="1:20" x14ac:dyDescent="0.4">
      <c r="A199" t="s">
        <v>11</v>
      </c>
      <c r="B199" t="s">
        <v>113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7134.4527960210698</v>
      </c>
      <c r="J199">
        <v>10337.3197247931</v>
      </c>
      <c r="K199">
        <v>4522.4287125743303</v>
      </c>
      <c r="L199" t="s">
        <v>25</v>
      </c>
      <c r="O199">
        <f>VLOOKUP(L199,$B$2:$K$205,8,FALSE)</f>
        <v>66.289795463052002</v>
      </c>
      <c r="P199">
        <f>VLOOKUP(L199,$B$2:$K$205,9,FALSE)</f>
        <v>94.249533298478099</v>
      </c>
      <c r="Q199">
        <f>VLOOKUP(L199,$B$2:$K$205,10,FALSE)</f>
        <v>42.5956697936358</v>
      </c>
      <c r="R199" t="s">
        <v>294</v>
      </c>
      <c r="S199" t="s">
        <v>405</v>
      </c>
      <c r="T199">
        <v>0.63600000000000001</v>
      </c>
    </row>
    <row r="200" spans="1:20" x14ac:dyDescent="0.4">
      <c r="A200" t="s">
        <v>11</v>
      </c>
      <c r="B200" t="s">
        <v>72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112.099936615608</v>
      </c>
      <c r="J200">
        <v>163.455660243653</v>
      </c>
      <c r="K200">
        <v>71.338077155974503</v>
      </c>
      <c r="L200" t="s">
        <v>136</v>
      </c>
      <c r="O200">
        <f>VLOOKUP(L200,$B$2:$K$205,8,FALSE)</f>
        <v>887.02948859263802</v>
      </c>
      <c r="P200">
        <f>VLOOKUP(L200,$B$2:$K$205,9,FALSE)</f>
        <v>1300.2740159242001</v>
      </c>
      <c r="Q200">
        <f>VLOOKUP(L200,$B$2:$K$205,10,FALSE)</f>
        <v>561.31742160548595</v>
      </c>
      <c r="R200" t="s">
        <v>243</v>
      </c>
      <c r="S200" t="s">
        <v>405</v>
      </c>
      <c r="T200" s="1">
        <v>0.75700000000000001</v>
      </c>
    </row>
    <row r="201" spans="1:20" x14ac:dyDescent="0.4">
      <c r="A201" t="s">
        <v>11</v>
      </c>
      <c r="B201" t="s">
        <v>160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11159.4337579279</v>
      </c>
      <c r="J201">
        <v>16426.1285984881</v>
      </c>
      <c r="K201">
        <v>6967.8005676169696</v>
      </c>
      <c r="L201" t="s">
        <v>199</v>
      </c>
      <c r="O201">
        <f>VLOOKUP(L201,$B$2:$K$205,8,FALSE)</f>
        <v>9119.5773667400099</v>
      </c>
      <c r="P201">
        <f>VLOOKUP(L201,$B$2:$K$205,9,FALSE)</f>
        <v>13348.365977134499</v>
      </c>
      <c r="Q201">
        <f>VLOOKUP(L201,$B$2:$K$205,10,FALSE)</f>
        <v>5716.5227263942998</v>
      </c>
      <c r="R201" t="s">
        <v>288</v>
      </c>
      <c r="S201" t="s">
        <v>405</v>
      </c>
      <c r="T201">
        <v>0.67200000000000004</v>
      </c>
    </row>
    <row r="202" spans="1:20" x14ac:dyDescent="0.4">
      <c r="A202" t="s">
        <v>11</v>
      </c>
      <c r="B202" t="s">
        <v>30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50280.259030908899</v>
      </c>
      <c r="J202">
        <v>72800.748536800194</v>
      </c>
      <c r="K202">
        <v>32210.387854615801</v>
      </c>
      <c r="L202" t="s">
        <v>128</v>
      </c>
      <c r="O202">
        <f>VLOOKUP(L202,$B$2:$K$205,8,FALSE)</f>
        <v>1631.1510334526499</v>
      </c>
      <c r="P202">
        <f>VLOOKUP(L202,$B$2:$K$205,9,FALSE)</f>
        <v>2358.4805074903402</v>
      </c>
      <c r="Q202">
        <f>VLOOKUP(L202,$B$2:$K$205,10,FALSE)</f>
        <v>1042.1595934500999</v>
      </c>
      <c r="R202" t="s">
        <v>283</v>
      </c>
      <c r="S202" t="s">
        <v>405</v>
      </c>
      <c r="T202">
        <v>0.67</v>
      </c>
    </row>
    <row r="203" spans="1:20" x14ac:dyDescent="0.4">
      <c r="A203" t="s">
        <v>11</v>
      </c>
      <c r="B203" t="s">
        <v>125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8484.8286601216405</v>
      </c>
      <c r="J203">
        <v>12527.2629369687</v>
      </c>
      <c r="K203">
        <v>5326.8470945372401</v>
      </c>
      <c r="L203" t="s">
        <v>113</v>
      </c>
      <c r="O203">
        <f>VLOOKUP(L203,$B$2:$K$205,8,FALSE)</f>
        <v>7134.4527960210698</v>
      </c>
      <c r="P203">
        <f>VLOOKUP(L203,$B$2:$K$205,9,FALSE)</f>
        <v>10337.3197247931</v>
      </c>
      <c r="Q203">
        <f>VLOOKUP(L203,$B$2:$K$205,10,FALSE)</f>
        <v>4522.4287125743303</v>
      </c>
      <c r="R203" t="s">
        <v>226</v>
      </c>
      <c r="S203" t="s">
        <v>405</v>
      </c>
      <c r="T203">
        <v>0.63100000000000001</v>
      </c>
    </row>
    <row r="204" spans="1:20" x14ac:dyDescent="0.4">
      <c r="A204" t="s">
        <v>11</v>
      </c>
      <c r="B204" t="s">
        <v>193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3871.0179628722999</v>
      </c>
      <c r="J204">
        <v>5802.1345451644402</v>
      </c>
      <c r="K204">
        <v>2438.0031308891398</v>
      </c>
      <c r="L204" t="s">
        <v>160</v>
      </c>
      <c r="O204">
        <f>VLOOKUP(L204,$B$2:$K$205,8,FALSE)</f>
        <v>11159.4337579279</v>
      </c>
      <c r="P204">
        <f>VLOOKUP(L204,$B$2:$K$205,9,FALSE)</f>
        <v>16426.1285984881</v>
      </c>
      <c r="Q204">
        <f>VLOOKUP(L204,$B$2:$K$205,10,FALSE)</f>
        <v>6967.8005676169696</v>
      </c>
      <c r="R204" t="s">
        <v>287</v>
      </c>
      <c r="S204" t="s">
        <v>405</v>
      </c>
      <c r="T204">
        <v>0.60699999999999998</v>
      </c>
    </row>
    <row r="205" spans="1:20" x14ac:dyDescent="0.4">
      <c r="A205" t="s">
        <v>11</v>
      </c>
      <c r="B205" t="s">
        <v>37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2621.5829844494901</v>
      </c>
      <c r="J205">
        <v>3854.3879368071798</v>
      </c>
      <c r="K205">
        <v>1633.1502636933401</v>
      </c>
      <c r="L205" t="s">
        <v>30</v>
      </c>
      <c r="O205">
        <f>VLOOKUP(L205,$B$2:$K$205,8,FALSE)</f>
        <v>50280.259030908899</v>
      </c>
      <c r="P205">
        <f>VLOOKUP(L205,$B$2:$K$205,9,FALSE)</f>
        <v>72800.748536800194</v>
      </c>
      <c r="Q205">
        <f>VLOOKUP(L205,$B$2:$K$205,10,FALSE)</f>
        <v>32210.387854615801</v>
      </c>
      <c r="R205" t="s">
        <v>260</v>
      </c>
      <c r="S205" t="s">
        <v>405</v>
      </c>
      <c r="T205">
        <v>0.61699999999999999</v>
      </c>
    </row>
  </sheetData>
  <autoFilter ref="L1:S1" xr:uid="{B504E246-C232-4A0D-A1ED-E3741D01C6EA}">
    <sortState ref="L2:S205">
      <sortCondition ref="S1"/>
    </sortState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2019数据2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2021-01-12T12:24:12Z</dcterms:created>
  <dcterms:modified xsi:type="dcterms:W3CDTF">2021-01-13T14:39:13Z</dcterms:modified>
</cp:coreProperties>
</file>